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5_GREENRE EXISTING INDUSTRIAL\VERSION 1.0\Website\"/>
    </mc:Choice>
  </mc:AlternateContent>
  <bookViews>
    <workbookView xWindow="0" yWindow="0" windowWidth="11190" windowHeight="7545"/>
  </bookViews>
  <sheets>
    <sheet name="AA - ENRB v3.1" sheetId="9" r:id="rId1"/>
  </sheets>
  <definedNames>
    <definedName name="_xlnm.Print_Area" localSheetId="0">'AA - ENRB v3.1'!$A$1:$Q$137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9" i="9" l="1"/>
  <c r="O47" i="9"/>
  <c r="M47" i="9"/>
  <c r="N129" i="9" l="1"/>
  <c r="O119" i="9"/>
  <c r="M119" i="9"/>
  <c r="K119" i="9"/>
  <c r="O115" i="9"/>
  <c r="M115" i="9"/>
  <c r="K115" i="9"/>
  <c r="O101" i="9"/>
  <c r="M101" i="9"/>
  <c r="K101" i="9"/>
  <c r="O80" i="9" l="1"/>
  <c r="M80" i="9"/>
  <c r="K80" i="9"/>
  <c r="K47" i="9" l="1"/>
  <c r="M38" i="9"/>
  <c r="L52" i="9" s="1"/>
  <c r="K38" i="9"/>
  <c r="K74" i="9" l="1"/>
  <c r="N132" i="9" l="1"/>
  <c r="L132" i="9"/>
  <c r="J132" i="9"/>
  <c r="L129" i="9"/>
  <c r="J129" i="9"/>
  <c r="O122" i="9"/>
  <c r="M122" i="9"/>
  <c r="K122" i="9"/>
  <c r="O109" i="9"/>
  <c r="M109" i="9"/>
  <c r="K109" i="9"/>
  <c r="O98" i="9"/>
  <c r="M98" i="9"/>
  <c r="K98" i="9"/>
  <c r="O92" i="9"/>
  <c r="M92" i="9"/>
  <c r="K92" i="9"/>
  <c r="O86" i="9"/>
  <c r="M86" i="9"/>
  <c r="K86" i="9"/>
  <c r="O83" i="9"/>
  <c r="M83" i="9"/>
  <c r="K83" i="9"/>
  <c r="O74" i="9"/>
  <c r="M74" i="9"/>
  <c r="O69" i="9"/>
  <c r="M69" i="9"/>
  <c r="K69" i="9"/>
  <c r="O65" i="9"/>
  <c r="M65" i="9"/>
  <c r="K65" i="9"/>
  <c r="O58" i="9"/>
  <c r="M58" i="9"/>
  <c r="K58" i="9"/>
  <c r="O49" i="9"/>
  <c r="N52" i="9" s="1"/>
  <c r="K49" i="9"/>
  <c r="J52" i="9" s="1"/>
  <c r="O41" i="9"/>
  <c r="M41" i="9"/>
  <c r="O29" i="9"/>
  <c r="N31" i="9" s="1"/>
  <c r="M29" i="9"/>
  <c r="L31" i="9" s="1"/>
  <c r="K29" i="9"/>
  <c r="J31" i="9" s="1"/>
  <c r="O19" i="9"/>
  <c r="N27" i="9" s="1"/>
  <c r="M19" i="9"/>
  <c r="L27" i="9" s="1"/>
  <c r="K19" i="9"/>
  <c r="J27" i="9" s="1"/>
  <c r="L55" i="9" l="1"/>
  <c r="J54" i="9"/>
  <c r="J55" i="9"/>
  <c r="N55" i="9"/>
  <c r="N54" i="9"/>
  <c r="L54" i="9"/>
  <c r="J107" i="9"/>
  <c r="J126" i="9"/>
  <c r="J72" i="9"/>
  <c r="L126" i="9"/>
  <c r="L107" i="9"/>
  <c r="L72" i="9"/>
  <c r="N126" i="9"/>
  <c r="N107" i="9"/>
  <c r="N72" i="9"/>
  <c r="N133" i="9" l="1"/>
  <c r="N134" i="9" s="1"/>
  <c r="N135" i="9" s="1"/>
  <c r="L133" i="9"/>
  <c r="L134" i="9" s="1"/>
  <c r="L135" i="9" s="1"/>
  <c r="J133" i="9"/>
  <c r="J134" i="9" s="1"/>
  <c r="J135" i="9" s="1"/>
</calcChain>
</file>

<file path=xl/sharedStrings.xml><?xml version="1.0" encoding="utf-8"?>
<sst xmlns="http://schemas.openxmlformats.org/spreadsheetml/2006/main" count="209" uniqueCount="146">
  <si>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</si>
  <si>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</si>
  <si>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</si>
  <si>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</si>
  <si>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</si>
  <si>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</si>
  <si>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</si>
  <si>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</si>
  <si>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</si>
  <si>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</si>
  <si>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</si>
  <si>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</si>
  <si>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</si>
  <si>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</si>
  <si>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</si>
  <si>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</si>
  <si>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</si>
  <si>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</si>
  <si>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</si>
  <si>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</si>
  <si>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</si>
  <si>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</si>
  <si>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</si>
  <si>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</si>
  <si>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</si>
  <si>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</si>
  <si>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</si>
  <si>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</si>
  <si>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</si>
  <si>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</si>
  <si>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</si>
  <si>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</si>
  <si>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</si>
  <si>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</si>
  <si>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</si>
  <si>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</si>
  <si>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</si>
  <si>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</si>
  <si>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Provision of Sub-Meters for Major Water Uses</t>
  </si>
  <si>
    <t>Use of Drought Tolerant Plants</t>
  </si>
  <si>
    <t>Use of Cooling Tower Water Treatment System</t>
  </si>
  <si>
    <t>Good Access to Public Transport Networks</t>
  </si>
  <si>
    <t>Use of Refrigerant Leak Detection System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</si>
  <si>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</si>
  <si>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</si>
  <si>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</si>
  <si>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</si>
  <si>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</si>
  <si>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</si>
  <si>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</si>
  <si>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</si>
  <si>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Energy Policy, Energy Targets and Regular Review</t>
  </si>
  <si>
    <t>Intent, Measures and Implementation Strategies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</si>
  <si>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</si>
  <si>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</si>
  <si>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</si>
  <si>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</si>
  <si>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</si>
  <si>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</si>
  <si>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</si>
  <si>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</si>
  <si>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</si>
  <si>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</si>
  <si>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</si>
  <si>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</si>
  <si>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</si>
  <si>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</si>
  <si>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</si>
  <si>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</si>
  <si>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</si>
  <si>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</si>
  <si>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</si>
  <si>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</si>
  <si>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</si>
  <si>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</si>
  <si>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</si>
  <si>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</si>
  <si>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</si>
  <si>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</si>
  <si>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</si>
  <si>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</si>
  <si>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</si>
  <si>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High Frequency Ballasts</t>
  </si>
  <si>
    <t>Ensure Consistent Indoor Conditions</t>
  </si>
  <si>
    <t>Controllability of Temperature</t>
  </si>
  <si>
    <t>Category Score for Part 3 - Environmental Protection</t>
  </si>
  <si>
    <t xml:space="preserve">: </t>
  </si>
  <si>
    <t>:</t>
  </si>
  <si>
    <t>GreenRE Manager As Project Team</t>
  </si>
  <si>
    <t>EIND 1-1 Thermal Performance of Building Envelope - OTTV</t>
  </si>
  <si>
    <t>EIND 1-2 Air-Conditioning System (Air-Conditioned Areas)</t>
  </si>
  <si>
    <t>Sub-Total EIND 1-1 &amp; 1-2</t>
  </si>
  <si>
    <t>EIND 1-3 Natural Ventilation/Mechanical Ventilation (Non Air-Conditioned Areas)</t>
  </si>
  <si>
    <t>Sub-Total EIND 1-3</t>
  </si>
  <si>
    <t>EIND 1-4 Artificial Lighting</t>
  </si>
  <si>
    <t xml:space="preserve">EIND 1-5 Lighting Zoning </t>
  </si>
  <si>
    <t>EIND 1-6 Ventilation in Carparks</t>
  </si>
  <si>
    <t>EIND 1-7 Ventilation in Common Areas</t>
  </si>
  <si>
    <t xml:space="preserve">EIND 1-8 Vertical Transporatation Efficiency </t>
  </si>
  <si>
    <t xml:space="preserve">Energy Use and sub- metering </t>
  </si>
  <si>
    <t>Provision of low- loss service transfomers</t>
  </si>
  <si>
    <t xml:space="preserve">Provision of energy- efficient UPS </t>
  </si>
  <si>
    <t xml:space="preserve">EIND 1-10 Local Energy Generation for Centralised Service Hot Water Heating </t>
  </si>
  <si>
    <t xml:space="preserve">Solar Thermal Hot Water System </t>
  </si>
  <si>
    <t>Heat Pumps</t>
  </si>
  <si>
    <t>Combined Heat and Power (CHP) system</t>
  </si>
  <si>
    <t>Photovoltaic Thermal (PV/T) or others</t>
  </si>
  <si>
    <t xml:space="preserve">EIND 1-11 Energy Efficient Features </t>
  </si>
  <si>
    <t xml:space="preserve">(a) </t>
  </si>
  <si>
    <t>Energy Efficiency Index (EEI)</t>
  </si>
  <si>
    <t>Benchmarking Process load</t>
  </si>
  <si>
    <t xml:space="preserve">EIND 1-12 Energy Policy and Management </t>
  </si>
  <si>
    <t xml:space="preserve">EIND 1-13 On Site Energy Generation </t>
  </si>
  <si>
    <t>EIND 2-1 Water Usage and Leak Detection</t>
  </si>
  <si>
    <t>EIND 2-2 Water Efficient Fittings</t>
  </si>
  <si>
    <t>EIND 2-3 Alternative Water Sources</t>
  </si>
  <si>
    <t>EIND 2-4 Water Efficiency Improvement Plans</t>
  </si>
  <si>
    <t>EIND 2-5 Irrigation System and Landscaping</t>
  </si>
  <si>
    <t>EIND 2-6 Water Consumption of Cooling Towers</t>
  </si>
  <si>
    <t>EIND3-1 Building Operation &amp; Maintenance</t>
  </si>
  <si>
    <t>EIND 3-2 EE Monitoring and Maintenance</t>
  </si>
  <si>
    <t>To conduct energy audit</t>
  </si>
  <si>
    <t xml:space="preserve">Use BMS/ EMS to monitor the energy consumption </t>
  </si>
  <si>
    <t>EIND 3-3 Post Occupancy Evaluation</t>
  </si>
  <si>
    <t>EIND 3-4 Waste Management</t>
  </si>
  <si>
    <t>EIND 3-7 Environmental Protection</t>
  </si>
  <si>
    <t>EIND 3-8 Green Transport</t>
  </si>
  <si>
    <t>Shuttle service for facility employees</t>
  </si>
  <si>
    <t>Assessible from major highway outlets</t>
  </si>
  <si>
    <t>Provision of hybrid/electric vehicle charging station</t>
  </si>
  <si>
    <t>Provision of Covered / sheltered bicycle parking lots</t>
  </si>
  <si>
    <t>EIND 4-1 Indoor Air Quality Performance</t>
  </si>
  <si>
    <t>EIND 4-2 Indoor Air Pollutants</t>
  </si>
  <si>
    <t>Use of Environmentally Friendly cleaning products</t>
  </si>
  <si>
    <t>EIND 4-3 Lighting Quality</t>
  </si>
  <si>
    <t>EIND 4-4 Thermal Comfort</t>
  </si>
  <si>
    <t>EIND 4-5 Internal Noise Level</t>
  </si>
  <si>
    <t>EIND 5-1 Green Features &amp; Innovations</t>
  </si>
  <si>
    <t>EIND 6-1 Carbon Emission of Development</t>
  </si>
  <si>
    <t>GreenRE Existing Industrial Facilities (Max)</t>
  </si>
  <si>
    <t>Maximum Category Score for Part 1 - Energy Efficiency</t>
  </si>
  <si>
    <t>: EXISTING INDUSTRIAL FACILITIES (EIND v1.0)</t>
  </si>
  <si>
    <t>Sub-Total EIND 1-4-EIND 1-12</t>
  </si>
  <si>
    <t>EIND 1-9 Electrical Services</t>
  </si>
  <si>
    <t>EIND 3-5 Sustainable Products</t>
  </si>
  <si>
    <t>EIND 3-6 Greenery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</si>
</sst>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3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2" fontId="2" fillId="0" borderId="39" xfId="0" applyNumberFormat="1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2" fillId="0" borderId="47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2" fillId="0" borderId="4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2" fontId="2" fillId="0" borderId="48" xfId="0" applyNumberFormat="1" applyFont="1" applyBorder="1" applyAlignment="1">
      <alignment horizontal="right" vertical="center"/>
    </xf>
    <xf numFmtId="2" fontId="2" fillId="0" borderId="50" xfId="0" applyNumberFormat="1" applyFont="1" applyBorder="1" applyAlignment="1">
      <alignment horizontal="right" vertical="center"/>
    </xf>
    <xf numFmtId="2" fontId="2" fillId="0" borderId="51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2" fontId="2" fillId="0" borderId="37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2" fontId="2" fillId="0" borderId="3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left" vertical="center"/>
    </xf>
    <xf numFmtId="2" fontId="2" fillId="0" borderId="53" xfId="0" applyNumberFormat="1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3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4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2" fontId="2" fillId="0" borderId="52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5"/>
  <sheetViews>
    <sheetView showGridLines="0" tabSelected="1" view="pageLayout" topLeftCell="C108" zoomScale="110" zoomScaleNormal="100" zoomScaleSheetLayoutView="120" zoomScalePageLayoutView="110" workbookViewId="0">
      <selection activeCell="G83" sqref="G83:G84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8" width="9.140625" style="3"/>
    <col min="9" max="9" width="14.7109375" style="3" customWidth="1"/>
    <col min="10" max="15" width="4.7109375" style="3" customWidth="1"/>
    <col min="16" max="16" width="24.5703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86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87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86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0" t="s">
        <v>86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141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86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86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86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86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35" t="s">
        <v>3</v>
      </c>
      <c r="C14" s="135"/>
      <c r="D14" s="135"/>
      <c r="E14" s="135"/>
      <c r="F14" s="135"/>
      <c r="G14" s="135"/>
      <c r="H14" s="135"/>
      <c r="I14" s="135"/>
      <c r="J14" s="157" t="s">
        <v>35</v>
      </c>
      <c r="K14" s="158"/>
      <c r="L14" s="157" t="s">
        <v>36</v>
      </c>
      <c r="M14" s="158"/>
      <c r="N14" s="157" t="s">
        <v>4</v>
      </c>
      <c r="O14" s="158"/>
      <c r="P14" s="135" t="s">
        <v>5</v>
      </c>
    </row>
    <row r="15" spans="2:18" s="6" customFormat="1" ht="9.9499999999999993" customHeight="1" x14ac:dyDescent="0.25">
      <c r="B15" s="135"/>
      <c r="C15" s="135"/>
      <c r="D15" s="135"/>
      <c r="E15" s="135"/>
      <c r="F15" s="135"/>
      <c r="G15" s="135"/>
      <c r="H15" s="135"/>
      <c r="I15" s="135"/>
      <c r="J15" s="159"/>
      <c r="K15" s="160"/>
      <c r="L15" s="159"/>
      <c r="M15" s="160"/>
      <c r="N15" s="159"/>
      <c r="O15" s="160"/>
      <c r="P15" s="135"/>
    </row>
    <row r="16" spans="2:18" s="6" customFormat="1" ht="9.9499999999999993" customHeight="1" x14ac:dyDescent="0.25">
      <c r="B16" s="135" t="s">
        <v>6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2:16" s="6" customFormat="1" ht="9.9499999999999993" customHeight="1" x14ac:dyDescent="0.25">
      <c r="B17" s="136" t="s">
        <v>9</v>
      </c>
      <c r="C17" s="138" t="s">
        <v>12</v>
      </c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2:16" s="6" customFormat="1" ht="9.9499999999999993" customHeight="1" x14ac:dyDescent="0.25">
      <c r="B18" s="137"/>
      <c r="C18" s="102" t="s">
        <v>89</v>
      </c>
      <c r="D18" s="7"/>
      <c r="E18" s="7"/>
      <c r="F18" s="7"/>
      <c r="G18" s="7"/>
      <c r="H18" s="7"/>
      <c r="I18" s="7"/>
      <c r="J18" s="139">
        <v>5</v>
      </c>
      <c r="K18" s="140"/>
      <c r="L18" s="139"/>
      <c r="M18" s="140"/>
      <c r="N18" s="139"/>
      <c r="O18" s="140"/>
      <c r="P18" s="77"/>
    </row>
    <row r="19" spans="2:16" s="6" customFormat="1" ht="9.9499999999999993" customHeight="1" x14ac:dyDescent="0.25">
      <c r="B19" s="137"/>
      <c r="C19" s="66" t="s">
        <v>90</v>
      </c>
      <c r="D19" s="8"/>
      <c r="E19" s="8"/>
      <c r="F19" s="8"/>
      <c r="G19" s="8"/>
      <c r="H19" s="8"/>
      <c r="I19" s="9"/>
      <c r="J19" s="10"/>
      <c r="K19" s="141">
        <f>J21+J22</f>
        <v>28</v>
      </c>
      <c r="L19" s="10"/>
      <c r="M19" s="141">
        <f>L21+L22</f>
        <v>0</v>
      </c>
      <c r="N19" s="10"/>
      <c r="O19" s="141">
        <f>N21+N22</f>
        <v>0</v>
      </c>
      <c r="P19" s="78"/>
    </row>
    <row r="20" spans="2:16" s="6" customFormat="1" ht="9.9499999999999993" customHeight="1" x14ac:dyDescent="0.25">
      <c r="B20" s="137"/>
      <c r="C20" s="11" t="s">
        <v>7</v>
      </c>
      <c r="D20" s="69" t="s">
        <v>43</v>
      </c>
      <c r="E20" s="13"/>
      <c r="F20" s="13"/>
      <c r="G20" s="13"/>
      <c r="H20" s="13"/>
      <c r="I20" s="14"/>
      <c r="J20" s="15">
        <v>20</v>
      </c>
      <c r="K20" s="142"/>
      <c r="L20" s="15"/>
      <c r="M20" s="142"/>
      <c r="N20" s="15"/>
      <c r="O20" s="142"/>
      <c r="P20" s="79"/>
    </row>
    <row r="21" spans="2:16" s="6" customFormat="1" ht="9.9499999999999993" customHeight="1" x14ac:dyDescent="0.25">
      <c r="B21" s="137"/>
      <c r="C21" s="16" t="s">
        <v>8</v>
      </c>
      <c r="D21" s="17" t="s">
        <v>44</v>
      </c>
      <c r="E21" s="18"/>
      <c r="F21" s="18"/>
      <c r="G21" s="18"/>
      <c r="H21" s="18"/>
      <c r="I21" s="19"/>
      <c r="J21" s="15">
        <v>20</v>
      </c>
      <c r="K21" s="142"/>
      <c r="L21" s="15"/>
      <c r="M21" s="142"/>
      <c r="N21" s="15"/>
      <c r="O21" s="142"/>
      <c r="P21" s="79"/>
    </row>
    <row r="22" spans="2:16" s="6" customFormat="1" ht="9.9499999999999993" customHeight="1" x14ac:dyDescent="0.25">
      <c r="B22" s="137"/>
      <c r="C22" s="11" t="s">
        <v>29</v>
      </c>
      <c r="D22" s="12" t="s">
        <v>37</v>
      </c>
      <c r="E22" s="13"/>
      <c r="F22" s="13"/>
      <c r="G22" s="13"/>
      <c r="H22" s="13"/>
      <c r="I22" s="14"/>
      <c r="J22" s="20">
        <v>8</v>
      </c>
      <c r="K22" s="143"/>
      <c r="L22" s="20"/>
      <c r="M22" s="143"/>
      <c r="N22" s="20"/>
      <c r="O22" s="143"/>
      <c r="P22" s="80"/>
    </row>
    <row r="23" spans="2:16" s="6" customFormat="1" ht="9.9499999999999993" customHeight="1" x14ac:dyDescent="0.25">
      <c r="B23" s="137"/>
      <c r="C23" s="21" t="s">
        <v>28</v>
      </c>
      <c r="D23" s="17" t="s">
        <v>45</v>
      </c>
      <c r="E23" s="18"/>
      <c r="F23" s="18"/>
      <c r="G23" s="18"/>
      <c r="H23" s="18"/>
      <c r="I23" s="19"/>
      <c r="J23" s="144">
        <v>2</v>
      </c>
      <c r="K23" s="145"/>
      <c r="L23" s="144"/>
      <c r="M23" s="145"/>
      <c r="N23" s="144"/>
      <c r="O23" s="145"/>
      <c r="P23" s="80"/>
    </row>
    <row r="24" spans="2:16" s="6" customFormat="1" ht="9.9499999999999993" customHeight="1" x14ac:dyDescent="0.25">
      <c r="B24" s="137"/>
      <c r="C24" s="16" t="s">
        <v>32</v>
      </c>
      <c r="D24" s="17" t="s">
        <v>48</v>
      </c>
      <c r="E24" s="18"/>
      <c r="F24" s="18"/>
      <c r="G24" s="18"/>
      <c r="H24" s="18"/>
      <c r="I24" s="19"/>
      <c r="J24" s="144">
        <v>1</v>
      </c>
      <c r="K24" s="145"/>
      <c r="L24" s="144"/>
      <c r="M24" s="145"/>
      <c r="N24" s="144"/>
      <c r="O24" s="145"/>
      <c r="P24" s="80"/>
    </row>
    <row r="25" spans="2:16" s="6" customFormat="1" ht="9.9499999999999993" customHeight="1" x14ac:dyDescent="0.25">
      <c r="B25" s="137"/>
      <c r="C25" s="16" t="s">
        <v>30</v>
      </c>
      <c r="D25" s="17" t="s">
        <v>46</v>
      </c>
      <c r="E25" s="18"/>
      <c r="F25" s="18"/>
      <c r="G25" s="18"/>
      <c r="H25" s="18"/>
      <c r="I25" s="19"/>
      <c r="J25" s="144">
        <v>1</v>
      </c>
      <c r="K25" s="145"/>
      <c r="L25" s="144"/>
      <c r="M25" s="145"/>
      <c r="N25" s="144"/>
      <c r="O25" s="145"/>
      <c r="P25" s="80"/>
    </row>
    <row r="26" spans="2:16" s="6" customFormat="1" ht="9.9499999999999993" customHeight="1" x14ac:dyDescent="0.25">
      <c r="B26" s="137"/>
      <c r="C26" s="22" t="s">
        <v>31</v>
      </c>
      <c r="D26" s="23" t="s">
        <v>47</v>
      </c>
      <c r="E26" s="24"/>
      <c r="F26" s="24"/>
      <c r="G26" s="24"/>
      <c r="H26" s="24"/>
      <c r="I26" s="25"/>
      <c r="J26" s="155">
        <v>1</v>
      </c>
      <c r="K26" s="156"/>
      <c r="L26" s="155"/>
      <c r="M26" s="156"/>
      <c r="N26" s="155"/>
      <c r="O26" s="156"/>
      <c r="P26" s="81"/>
    </row>
    <row r="27" spans="2:16" s="6" customFormat="1" ht="9.9499999999999993" customHeight="1" x14ac:dyDescent="0.25">
      <c r="B27" s="137"/>
      <c r="C27" s="161" t="s">
        <v>91</v>
      </c>
      <c r="D27" s="162"/>
      <c r="E27" s="162"/>
      <c r="F27" s="162"/>
      <c r="G27" s="162"/>
      <c r="H27" s="162"/>
      <c r="I27" s="163"/>
      <c r="J27" s="164">
        <f>J26+J18+K19+J23+J24+J25</f>
        <v>38</v>
      </c>
      <c r="K27" s="165"/>
      <c r="L27" s="164">
        <f>M19+L23+L24+L25+L26</f>
        <v>0</v>
      </c>
      <c r="M27" s="165"/>
      <c r="N27" s="164">
        <f>O19+N23+N24+N25+N26</f>
        <v>0</v>
      </c>
      <c r="O27" s="165"/>
      <c r="P27" s="82"/>
    </row>
    <row r="28" spans="2:16" s="6" customFormat="1" ht="9.9499999999999993" customHeight="1" x14ac:dyDescent="0.25">
      <c r="B28" s="137"/>
      <c r="C28" s="66" t="s">
        <v>92</v>
      </c>
      <c r="D28" s="8"/>
      <c r="E28" s="8"/>
      <c r="F28" s="26"/>
      <c r="G28" s="26"/>
      <c r="H28" s="26"/>
      <c r="I28" s="26"/>
      <c r="J28" s="166"/>
      <c r="K28" s="167"/>
      <c r="L28" s="166"/>
      <c r="M28" s="167"/>
      <c r="N28" s="166"/>
      <c r="O28" s="167"/>
      <c r="P28" s="78"/>
    </row>
    <row r="29" spans="2:16" s="6" customFormat="1" ht="9.9499999999999993" customHeight="1" x14ac:dyDescent="0.25">
      <c r="B29" s="137"/>
      <c r="C29" s="21" t="s">
        <v>7</v>
      </c>
      <c r="D29" s="13" t="s">
        <v>49</v>
      </c>
      <c r="E29" s="13"/>
      <c r="F29" s="18"/>
      <c r="G29" s="18"/>
      <c r="H29" s="18"/>
      <c r="I29" s="18"/>
      <c r="J29" s="20">
        <v>32</v>
      </c>
      <c r="K29" s="173">
        <f>J29</f>
        <v>32</v>
      </c>
      <c r="L29" s="20"/>
      <c r="M29" s="173">
        <f>L29</f>
        <v>0</v>
      </c>
      <c r="N29" s="20"/>
      <c r="O29" s="173">
        <f>N29</f>
        <v>0</v>
      </c>
      <c r="P29" s="80"/>
    </row>
    <row r="30" spans="2:16" s="6" customFormat="1" ht="9.9499999999999993" customHeight="1" x14ac:dyDescent="0.25">
      <c r="B30" s="137"/>
      <c r="C30" s="16" t="s">
        <v>8</v>
      </c>
      <c r="D30" s="12" t="s">
        <v>50</v>
      </c>
      <c r="E30" s="13"/>
      <c r="F30" s="13"/>
      <c r="G30" s="13"/>
      <c r="H30" s="13"/>
      <c r="I30" s="14"/>
      <c r="J30" s="15">
        <v>32</v>
      </c>
      <c r="K30" s="174"/>
      <c r="L30" s="15"/>
      <c r="M30" s="174"/>
      <c r="N30" s="15"/>
      <c r="O30" s="174"/>
      <c r="P30" s="80"/>
    </row>
    <row r="31" spans="2:16" s="6" customFormat="1" ht="9.9499999999999993" customHeight="1" x14ac:dyDescent="0.25">
      <c r="B31" s="137"/>
      <c r="C31" s="168" t="s">
        <v>93</v>
      </c>
      <c r="D31" s="169"/>
      <c r="E31" s="169"/>
      <c r="F31" s="169"/>
      <c r="G31" s="169"/>
      <c r="H31" s="169"/>
      <c r="I31" s="170"/>
      <c r="J31" s="171">
        <f>K29</f>
        <v>32</v>
      </c>
      <c r="K31" s="172"/>
      <c r="L31" s="171">
        <f t="shared" ref="L31" si="0">M29</f>
        <v>0</v>
      </c>
      <c r="M31" s="172"/>
      <c r="N31" s="171">
        <f t="shared" ref="N31" si="1">O29</f>
        <v>0</v>
      </c>
      <c r="O31" s="172"/>
      <c r="P31" s="83"/>
    </row>
    <row r="32" spans="2:16" s="6" customFormat="1" ht="9.9499999999999993" customHeight="1" x14ac:dyDescent="0.25">
      <c r="B32" s="137"/>
      <c r="C32" s="66" t="s">
        <v>94</v>
      </c>
      <c r="D32" s="8"/>
      <c r="E32" s="8"/>
      <c r="F32" s="8"/>
      <c r="G32" s="8"/>
      <c r="H32" s="8"/>
      <c r="I32" s="9"/>
      <c r="J32" s="139">
        <v>10</v>
      </c>
      <c r="K32" s="140"/>
      <c r="L32" s="139"/>
      <c r="M32" s="140"/>
      <c r="N32" s="139"/>
      <c r="O32" s="140"/>
      <c r="P32" s="80"/>
    </row>
    <row r="33" spans="2:16" s="6" customFormat="1" ht="9.9499999999999993" customHeight="1" x14ac:dyDescent="0.25">
      <c r="B33" s="137"/>
      <c r="C33" s="103" t="s">
        <v>95</v>
      </c>
      <c r="D33" s="26"/>
      <c r="E33" s="26"/>
      <c r="F33" s="26"/>
      <c r="G33" s="26"/>
      <c r="H33" s="26"/>
      <c r="I33" s="26"/>
      <c r="J33" s="73"/>
      <c r="K33" s="74">
        <v>3</v>
      </c>
      <c r="L33" s="73"/>
      <c r="M33" s="74"/>
      <c r="N33" s="73"/>
      <c r="O33" s="74"/>
      <c r="P33" s="98"/>
    </row>
    <row r="34" spans="2:16" s="6" customFormat="1" ht="9.9499999999999993" customHeight="1" x14ac:dyDescent="0.25">
      <c r="B34" s="137"/>
      <c r="C34" s="102" t="s">
        <v>96</v>
      </c>
      <c r="D34" s="7"/>
      <c r="E34" s="7"/>
      <c r="F34" s="7"/>
      <c r="G34" s="7"/>
      <c r="H34" s="7"/>
      <c r="I34" s="7"/>
      <c r="J34" s="139">
        <v>2</v>
      </c>
      <c r="K34" s="140"/>
      <c r="L34" s="139"/>
      <c r="M34" s="140"/>
      <c r="N34" s="139"/>
      <c r="O34" s="140"/>
      <c r="P34" s="77"/>
    </row>
    <row r="35" spans="2:16" s="6" customFormat="1" ht="9.9499999999999993" customHeight="1" x14ac:dyDescent="0.25">
      <c r="B35" s="137"/>
      <c r="C35" s="103" t="s">
        <v>97</v>
      </c>
      <c r="D35" s="26"/>
      <c r="E35" s="26"/>
      <c r="F35" s="26"/>
      <c r="G35" s="26"/>
      <c r="H35" s="26"/>
      <c r="I35" s="27"/>
      <c r="J35" s="166">
        <v>5</v>
      </c>
      <c r="K35" s="167"/>
      <c r="L35" s="166"/>
      <c r="M35" s="167"/>
      <c r="N35" s="166"/>
      <c r="O35" s="167"/>
      <c r="P35" s="78"/>
    </row>
    <row r="36" spans="2:16" s="6" customFormat="1" ht="9.9499999999999993" customHeight="1" x14ac:dyDescent="0.25">
      <c r="B36" s="137"/>
      <c r="C36" s="103" t="s">
        <v>98</v>
      </c>
      <c r="D36" s="26"/>
      <c r="E36" s="26"/>
      <c r="F36" s="26"/>
      <c r="G36" s="26"/>
      <c r="H36" s="26"/>
      <c r="I36" s="27"/>
      <c r="J36" s="139">
        <v>1</v>
      </c>
      <c r="K36" s="140"/>
      <c r="L36" s="139"/>
      <c r="M36" s="140"/>
      <c r="N36" s="139"/>
      <c r="O36" s="140"/>
      <c r="P36" s="77"/>
    </row>
    <row r="37" spans="2:16" s="6" customFormat="1" ht="9.9499999999999993" customHeight="1" x14ac:dyDescent="0.25">
      <c r="B37" s="137"/>
      <c r="C37" s="66" t="s">
        <v>143</v>
      </c>
      <c r="D37" s="8"/>
      <c r="E37" s="8"/>
      <c r="F37" s="8"/>
      <c r="G37" s="8"/>
      <c r="H37" s="8"/>
      <c r="I37" s="9"/>
      <c r="J37" s="10"/>
      <c r="K37" s="76"/>
      <c r="L37" s="10"/>
      <c r="M37" s="110"/>
      <c r="N37" s="51"/>
      <c r="O37" s="110"/>
      <c r="P37" s="78"/>
    </row>
    <row r="38" spans="2:16" s="6" customFormat="1" ht="9.9499999999999993" customHeight="1" x14ac:dyDescent="0.25">
      <c r="B38" s="137"/>
      <c r="C38" s="107" t="s">
        <v>7</v>
      </c>
      <c r="D38" s="108" t="s">
        <v>99</v>
      </c>
      <c r="E38" s="18"/>
      <c r="F38" s="18"/>
      <c r="G38" s="18"/>
      <c r="H38" s="18"/>
      <c r="I38" s="19"/>
      <c r="J38" s="45">
        <v>2</v>
      </c>
      <c r="K38" s="146">
        <f>SUM(J38:J40)</f>
        <v>7</v>
      </c>
      <c r="L38" s="45"/>
      <c r="M38" s="147">
        <f xml:space="preserve"> SUM(L38:L40)</f>
        <v>0</v>
      </c>
      <c r="N38" s="36"/>
      <c r="O38" s="146"/>
      <c r="P38" s="78"/>
    </row>
    <row r="39" spans="2:16" s="6" customFormat="1" ht="9.9499999999999993" customHeight="1" x14ac:dyDescent="0.25">
      <c r="B39" s="137"/>
      <c r="C39" s="107" t="s">
        <v>8</v>
      </c>
      <c r="D39" s="108" t="s">
        <v>100</v>
      </c>
      <c r="E39" s="18"/>
      <c r="F39" s="18"/>
      <c r="G39" s="18"/>
      <c r="H39" s="18"/>
      <c r="I39" s="19"/>
      <c r="J39" s="20">
        <v>2</v>
      </c>
      <c r="K39" s="147"/>
      <c r="L39" s="45"/>
      <c r="M39" s="147"/>
      <c r="N39" s="45"/>
      <c r="O39" s="147"/>
      <c r="P39" s="78"/>
    </row>
    <row r="40" spans="2:16" s="6" customFormat="1" ht="9.9499999999999993" customHeight="1" x14ac:dyDescent="0.25">
      <c r="B40" s="137"/>
      <c r="C40" s="106" t="s">
        <v>29</v>
      </c>
      <c r="D40" s="105" t="s">
        <v>101</v>
      </c>
      <c r="I40" s="29"/>
      <c r="J40" s="41">
        <v>3</v>
      </c>
      <c r="K40" s="148"/>
      <c r="L40" s="109"/>
      <c r="M40" s="148"/>
      <c r="N40" s="50"/>
      <c r="O40" s="148"/>
      <c r="P40" s="78"/>
    </row>
    <row r="41" spans="2:16" s="6" customFormat="1" ht="9.9499999999999993" customHeight="1" x14ac:dyDescent="0.25">
      <c r="B41" s="137"/>
      <c r="C41" s="104" t="s">
        <v>102</v>
      </c>
      <c r="D41" s="8"/>
      <c r="E41" s="8"/>
      <c r="F41" s="8"/>
      <c r="G41" s="8"/>
      <c r="H41" s="8"/>
      <c r="I41" s="9"/>
      <c r="J41" s="149">
        <v>6</v>
      </c>
      <c r="K41" s="150"/>
      <c r="L41" s="28"/>
      <c r="M41" s="141">
        <f>L42+L43+L44</f>
        <v>0</v>
      </c>
      <c r="N41" s="28"/>
      <c r="O41" s="141">
        <f>N42+N43+N44</f>
        <v>0</v>
      </c>
      <c r="P41" s="84"/>
    </row>
    <row r="42" spans="2:16" s="6" customFormat="1" ht="9.9499999999999993" customHeight="1" x14ac:dyDescent="0.25">
      <c r="B42" s="137"/>
      <c r="C42" s="21" t="s">
        <v>7</v>
      </c>
      <c r="D42" s="105" t="s">
        <v>103</v>
      </c>
      <c r="I42" s="29"/>
      <c r="J42" s="151"/>
      <c r="K42" s="152"/>
      <c r="L42" s="30"/>
      <c r="M42" s="142"/>
      <c r="N42" s="30"/>
      <c r="O42" s="142"/>
      <c r="P42" s="80"/>
    </row>
    <row r="43" spans="2:16" s="6" customFormat="1" ht="9.9499999999999993" customHeight="1" x14ac:dyDescent="0.25">
      <c r="B43" s="137"/>
      <c r="C43" s="16" t="s">
        <v>8</v>
      </c>
      <c r="D43" s="111" t="s">
        <v>104</v>
      </c>
      <c r="E43" s="18"/>
      <c r="F43" s="18"/>
      <c r="G43" s="18"/>
      <c r="H43" s="18"/>
      <c r="I43" s="19"/>
      <c r="J43" s="151"/>
      <c r="K43" s="152"/>
      <c r="L43" s="31"/>
      <c r="M43" s="142"/>
      <c r="N43" s="31"/>
      <c r="O43" s="142"/>
      <c r="P43" s="80"/>
    </row>
    <row r="44" spans="2:16" s="6" customFormat="1" ht="9.9499999999999993" customHeight="1" x14ac:dyDescent="0.25">
      <c r="B44" s="137"/>
      <c r="C44" s="16" t="s">
        <v>29</v>
      </c>
      <c r="D44" s="111" t="s">
        <v>105</v>
      </c>
      <c r="E44" s="18"/>
      <c r="F44" s="18"/>
      <c r="G44" s="18"/>
      <c r="H44" s="18"/>
      <c r="I44" s="19"/>
      <c r="J44" s="151"/>
      <c r="K44" s="152"/>
      <c r="L44" s="45"/>
      <c r="M44" s="142"/>
      <c r="N44" s="45"/>
      <c r="O44" s="142"/>
      <c r="P44" s="80"/>
    </row>
    <row r="45" spans="2:16" s="6" customFormat="1" ht="9.9499999999999993" customHeight="1" x14ac:dyDescent="0.25">
      <c r="B45" s="137"/>
      <c r="C45" s="113" t="s">
        <v>28</v>
      </c>
      <c r="D45" s="114" t="s">
        <v>106</v>
      </c>
      <c r="E45" s="48"/>
      <c r="F45" s="48"/>
      <c r="G45" s="48"/>
      <c r="H45" s="48"/>
      <c r="I45" s="49"/>
      <c r="J45" s="153"/>
      <c r="K45" s="154"/>
      <c r="L45" s="133"/>
      <c r="M45" s="75"/>
      <c r="N45" s="41"/>
      <c r="O45" s="75"/>
      <c r="P45" s="98"/>
    </row>
    <row r="46" spans="2:16" s="6" customFormat="1" ht="9.9499999999999993" customHeight="1" x14ac:dyDescent="0.25">
      <c r="B46" s="137"/>
      <c r="C46" s="104" t="s">
        <v>107</v>
      </c>
      <c r="D46" s="115"/>
      <c r="E46" s="8"/>
      <c r="F46" s="8"/>
      <c r="G46" s="8"/>
      <c r="H46" s="8"/>
      <c r="I46" s="9"/>
      <c r="J46" s="119"/>
      <c r="K46" s="116"/>
      <c r="L46" s="119"/>
      <c r="M46" s="116"/>
      <c r="N46" s="119"/>
      <c r="O46" s="116"/>
      <c r="P46" s="78"/>
    </row>
    <row r="47" spans="2:16" s="6" customFormat="1" ht="9.9499999999999993" customHeight="1" x14ac:dyDescent="0.25">
      <c r="B47" s="137"/>
      <c r="C47" s="112" t="s">
        <v>108</v>
      </c>
      <c r="D47" s="69" t="s">
        <v>109</v>
      </c>
      <c r="E47" s="13"/>
      <c r="F47" s="13"/>
      <c r="G47" s="13"/>
      <c r="H47" s="13"/>
      <c r="I47" s="14"/>
      <c r="J47" s="120">
        <v>1</v>
      </c>
      <c r="K47" s="146">
        <f>SUM(J47:J48)</f>
        <v>10</v>
      </c>
      <c r="L47" s="120">
        <v>0</v>
      </c>
      <c r="M47" s="146">
        <f>SUM(L47:L48)</f>
        <v>0</v>
      </c>
      <c r="N47" s="120">
        <v>0</v>
      </c>
      <c r="O47" s="146">
        <f>SUM(N47:N48)</f>
        <v>0</v>
      </c>
      <c r="P47" s="80"/>
    </row>
    <row r="48" spans="2:16" s="6" customFormat="1" ht="9.9499999999999993" customHeight="1" x14ac:dyDescent="0.25">
      <c r="B48" s="137"/>
      <c r="C48" s="117" t="s">
        <v>8</v>
      </c>
      <c r="D48" s="114" t="s">
        <v>110</v>
      </c>
      <c r="E48" s="48"/>
      <c r="F48" s="48"/>
      <c r="G48" s="48"/>
      <c r="H48" s="48"/>
      <c r="I48" s="49"/>
      <c r="J48" s="121">
        <v>9</v>
      </c>
      <c r="K48" s="148"/>
      <c r="L48" s="121">
        <v>0</v>
      </c>
      <c r="M48" s="148"/>
      <c r="N48" s="121">
        <v>0</v>
      </c>
      <c r="O48" s="148"/>
      <c r="P48" s="118"/>
    </row>
    <row r="49" spans="2:16" s="6" customFormat="1" ht="9.9499999999999993" customHeight="1" x14ac:dyDescent="0.25">
      <c r="B49" s="137"/>
      <c r="C49" s="112" t="s">
        <v>111</v>
      </c>
      <c r="D49" s="13"/>
      <c r="E49" s="13"/>
      <c r="F49" s="13"/>
      <c r="G49" s="13"/>
      <c r="H49" s="13"/>
      <c r="I49" s="14"/>
      <c r="J49" s="41"/>
      <c r="K49" s="142">
        <f>J50+J51</f>
        <v>1</v>
      </c>
      <c r="L49" s="41"/>
      <c r="M49" s="142">
        <f>L50+L51</f>
        <v>0</v>
      </c>
      <c r="N49" s="10"/>
      <c r="O49" s="141">
        <f>N50+N51</f>
        <v>0</v>
      </c>
      <c r="P49" s="78"/>
    </row>
    <row r="50" spans="2:16" s="6" customFormat="1" ht="9.9499999999999993" customHeight="1" x14ac:dyDescent="0.25">
      <c r="B50" s="137"/>
      <c r="C50" s="16" t="s">
        <v>7</v>
      </c>
      <c r="D50" s="17" t="s">
        <v>51</v>
      </c>
      <c r="E50" s="18"/>
      <c r="F50" s="18"/>
      <c r="G50" s="18"/>
      <c r="H50" s="18"/>
      <c r="I50" s="19"/>
      <c r="J50" s="20">
        <v>0.5</v>
      </c>
      <c r="K50" s="142"/>
      <c r="L50" s="20">
        <v>0</v>
      </c>
      <c r="M50" s="142"/>
      <c r="N50" s="20">
        <v>0</v>
      </c>
      <c r="O50" s="142"/>
      <c r="P50" s="80"/>
    </row>
    <row r="51" spans="2:16" s="6" customFormat="1" ht="9.9499999999999993" customHeight="1" x14ac:dyDescent="0.25">
      <c r="B51" s="137"/>
      <c r="C51" s="32" t="s">
        <v>8</v>
      </c>
      <c r="D51" s="33" t="s">
        <v>52</v>
      </c>
      <c r="E51" s="34"/>
      <c r="F51" s="34"/>
      <c r="G51" s="34"/>
      <c r="H51" s="34"/>
      <c r="I51" s="35"/>
      <c r="J51" s="36">
        <v>0.5</v>
      </c>
      <c r="K51" s="142"/>
      <c r="L51" s="36">
        <v>0</v>
      </c>
      <c r="M51" s="142"/>
      <c r="N51" s="36">
        <v>0</v>
      </c>
      <c r="O51" s="142"/>
      <c r="P51" s="79"/>
    </row>
    <row r="52" spans="2:16" s="6" customFormat="1" ht="9.9499999999999993" customHeight="1" x14ac:dyDescent="0.25">
      <c r="B52" s="137"/>
      <c r="C52" s="168" t="s">
        <v>142</v>
      </c>
      <c r="D52" s="169"/>
      <c r="E52" s="169"/>
      <c r="F52" s="169"/>
      <c r="G52" s="169"/>
      <c r="H52" s="169"/>
      <c r="I52" s="170"/>
      <c r="J52" s="171">
        <f>J32+K33+J34+J35+J36+K38+J41+K47+K49</f>
        <v>45</v>
      </c>
      <c r="K52" s="172"/>
      <c r="L52" s="171">
        <f t="shared" ref="L52" si="2">L32+M33+L34+L35+L36+M38+L41+M47+M49</f>
        <v>0</v>
      </c>
      <c r="M52" s="172"/>
      <c r="N52" s="171">
        <f t="shared" ref="N52" si="3">N32+O33+N34+N35+N36+O38+N41+O47+O49</f>
        <v>0</v>
      </c>
      <c r="O52" s="172"/>
      <c r="P52" s="83"/>
    </row>
    <row r="53" spans="2:16" s="6" customFormat="1" ht="9.9499999999999993" customHeight="1" x14ac:dyDescent="0.25">
      <c r="B53" s="137"/>
      <c r="C53" s="122" t="s">
        <v>112</v>
      </c>
      <c r="D53" s="37"/>
      <c r="E53" s="7"/>
      <c r="F53" s="7"/>
      <c r="G53" s="7"/>
      <c r="H53" s="7"/>
      <c r="I53" s="38"/>
      <c r="J53" s="139">
        <v>15</v>
      </c>
      <c r="K53" s="140"/>
      <c r="L53" s="139"/>
      <c r="M53" s="140"/>
      <c r="N53" s="139"/>
      <c r="O53" s="140"/>
      <c r="P53" s="77"/>
    </row>
    <row r="54" spans="2:16" s="6" customFormat="1" ht="9.9499999999999993" customHeight="1" x14ac:dyDescent="0.25">
      <c r="B54" s="137"/>
      <c r="C54" s="168" t="s">
        <v>10</v>
      </c>
      <c r="D54" s="169"/>
      <c r="E54" s="169"/>
      <c r="F54" s="169"/>
      <c r="G54" s="169"/>
      <c r="H54" s="169"/>
      <c r="I54" s="170"/>
      <c r="J54" s="171">
        <f>J27+J31+J52+J53</f>
        <v>130</v>
      </c>
      <c r="K54" s="172"/>
      <c r="L54" s="171">
        <f t="shared" ref="L54" si="4">L27+L31+L52+L53</f>
        <v>0</v>
      </c>
      <c r="M54" s="172"/>
      <c r="N54" s="171">
        <f t="shared" ref="N54" si="5">N27+N31+N52+N53</f>
        <v>0</v>
      </c>
      <c r="O54" s="172"/>
      <c r="P54" s="83"/>
    </row>
    <row r="55" spans="2:16" s="6" customFormat="1" ht="9.9499999999999993" customHeight="1" x14ac:dyDescent="0.25">
      <c r="B55" s="137"/>
      <c r="C55" s="175" t="s">
        <v>140</v>
      </c>
      <c r="D55" s="176"/>
      <c r="E55" s="176"/>
      <c r="F55" s="176"/>
      <c r="G55" s="176"/>
      <c r="H55" s="176"/>
      <c r="I55" s="177"/>
      <c r="J55" s="178">
        <f>IF((J52+J31+J27)&gt;50,50,J27+J31+J52)+J53</f>
        <v>65</v>
      </c>
      <c r="K55" s="179"/>
      <c r="L55" s="178">
        <f t="shared" ref="L55" si="6">IF((L52+L31+L27)&gt;50,50,L27+L31+L52)+L53</f>
        <v>0</v>
      </c>
      <c r="M55" s="179"/>
      <c r="N55" s="178">
        <f t="shared" ref="N55" si="7">IF((N52+N31+N27)&gt;50,50,N27+N31+N52)+N53</f>
        <v>0</v>
      </c>
      <c r="O55" s="179"/>
      <c r="P55" s="85"/>
    </row>
    <row r="56" spans="2:16" s="6" customFormat="1" ht="9.9499999999999993" customHeight="1" x14ac:dyDescent="0.25">
      <c r="B56" s="186" t="s">
        <v>11</v>
      </c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8"/>
    </row>
    <row r="57" spans="2:16" s="6" customFormat="1" ht="9.9499999999999993" customHeight="1" x14ac:dyDescent="0.25">
      <c r="B57" s="207" t="s">
        <v>22</v>
      </c>
      <c r="C57" s="183" t="s">
        <v>13</v>
      </c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</row>
    <row r="58" spans="2:16" s="6" customFormat="1" ht="9.9499999999999993" customHeight="1" x14ac:dyDescent="0.25">
      <c r="B58" s="207"/>
      <c r="C58" s="123" t="s">
        <v>113</v>
      </c>
      <c r="D58" s="8"/>
      <c r="E58" s="8"/>
      <c r="F58" s="8"/>
      <c r="G58" s="8"/>
      <c r="H58" s="8"/>
      <c r="I58" s="9"/>
      <c r="J58" s="10"/>
      <c r="K58" s="141">
        <f>J59+J60+J61</f>
        <v>4</v>
      </c>
      <c r="L58" s="10"/>
      <c r="M58" s="141">
        <f>L59+L60+L61</f>
        <v>0</v>
      </c>
      <c r="N58" s="10"/>
      <c r="O58" s="141">
        <f>N59+N60+N61</f>
        <v>0</v>
      </c>
      <c r="P58" s="86"/>
    </row>
    <row r="59" spans="2:16" s="6" customFormat="1" ht="9.9499999999999993" customHeight="1" x14ac:dyDescent="0.25">
      <c r="B59" s="207"/>
      <c r="C59" s="39" t="s">
        <v>7</v>
      </c>
      <c r="D59" s="13" t="s">
        <v>53</v>
      </c>
      <c r="E59" s="13"/>
      <c r="F59" s="13"/>
      <c r="G59" s="13"/>
      <c r="H59" s="13"/>
      <c r="I59" s="14"/>
      <c r="J59" s="20">
        <v>1</v>
      </c>
      <c r="K59" s="142"/>
      <c r="L59" s="20"/>
      <c r="M59" s="142"/>
      <c r="N59" s="20"/>
      <c r="O59" s="142"/>
      <c r="P59" s="86"/>
    </row>
    <row r="60" spans="2:16" s="6" customFormat="1" ht="9.9499999999999993" customHeight="1" x14ac:dyDescent="0.25">
      <c r="B60" s="207"/>
      <c r="C60" s="40" t="s">
        <v>8</v>
      </c>
      <c r="D60" s="17" t="s">
        <v>38</v>
      </c>
      <c r="E60" s="18"/>
      <c r="F60" s="18"/>
      <c r="G60" s="18"/>
      <c r="H60" s="18"/>
      <c r="I60" s="19"/>
      <c r="J60" s="41">
        <v>1</v>
      </c>
      <c r="K60" s="142"/>
      <c r="L60" s="41"/>
      <c r="M60" s="142"/>
      <c r="N60" s="41"/>
      <c r="O60" s="142"/>
      <c r="P60" s="87"/>
    </row>
    <row r="61" spans="2:16" s="6" customFormat="1" ht="9.9499999999999993" customHeight="1" x14ac:dyDescent="0.25">
      <c r="B61" s="207"/>
      <c r="C61" s="42" t="s">
        <v>29</v>
      </c>
      <c r="D61" s="43" t="s">
        <v>54</v>
      </c>
      <c r="I61" s="29"/>
      <c r="J61" s="15">
        <v>2</v>
      </c>
      <c r="K61" s="174"/>
      <c r="L61" s="15"/>
      <c r="M61" s="174"/>
      <c r="N61" s="15"/>
      <c r="O61" s="174"/>
      <c r="P61" s="88"/>
    </row>
    <row r="62" spans="2:16" s="6" customFormat="1" ht="9.9499999999999993" customHeight="1" x14ac:dyDescent="0.25">
      <c r="B62" s="207"/>
      <c r="C62" s="124" t="s">
        <v>114</v>
      </c>
      <c r="D62" s="37"/>
      <c r="E62" s="7"/>
      <c r="F62" s="7"/>
      <c r="G62" s="7"/>
      <c r="H62" s="7"/>
      <c r="I62" s="38"/>
      <c r="J62" s="139">
        <v>6</v>
      </c>
      <c r="K62" s="140"/>
      <c r="L62" s="139"/>
      <c r="M62" s="140"/>
      <c r="N62" s="139"/>
      <c r="O62" s="140"/>
      <c r="P62" s="89"/>
    </row>
    <row r="63" spans="2:16" s="6" customFormat="1" ht="9.9499999999999993" customHeight="1" x14ac:dyDescent="0.25">
      <c r="B63" s="207"/>
      <c r="C63" s="125" t="s">
        <v>115</v>
      </c>
      <c r="D63" s="26"/>
      <c r="E63" s="26"/>
      <c r="F63" s="26"/>
      <c r="G63" s="26"/>
      <c r="H63" s="26"/>
      <c r="I63" s="27"/>
      <c r="J63" s="139">
        <v>3</v>
      </c>
      <c r="K63" s="140"/>
      <c r="L63" s="139"/>
      <c r="M63" s="140"/>
      <c r="N63" s="139"/>
      <c r="O63" s="140"/>
      <c r="P63" s="86"/>
    </row>
    <row r="64" spans="2:16" s="6" customFormat="1" ht="9.9499999999999993" customHeight="1" x14ac:dyDescent="0.25">
      <c r="B64" s="207"/>
      <c r="C64" s="124" t="s">
        <v>116</v>
      </c>
      <c r="D64" s="7"/>
      <c r="E64" s="7"/>
      <c r="F64" s="7"/>
      <c r="G64" s="7"/>
      <c r="H64" s="7"/>
      <c r="I64" s="38"/>
      <c r="J64" s="139">
        <v>1</v>
      </c>
      <c r="K64" s="140"/>
      <c r="L64" s="139"/>
      <c r="M64" s="140"/>
      <c r="N64" s="139"/>
      <c r="O64" s="140"/>
      <c r="P64" s="89"/>
    </row>
    <row r="65" spans="2:16" s="6" customFormat="1" ht="9.9499999999999993" customHeight="1" x14ac:dyDescent="0.25">
      <c r="B65" s="207"/>
      <c r="C65" s="115" t="s">
        <v>117</v>
      </c>
      <c r="D65" s="8"/>
      <c r="E65" s="8"/>
      <c r="F65" s="8"/>
      <c r="G65" s="8"/>
      <c r="H65" s="8"/>
      <c r="I65" s="9"/>
      <c r="J65" s="10"/>
      <c r="K65" s="141">
        <f>J66+J67+J68</f>
        <v>3</v>
      </c>
      <c r="L65" s="10"/>
      <c r="M65" s="141">
        <f>L66+L67+L68</f>
        <v>0</v>
      </c>
      <c r="N65" s="10"/>
      <c r="O65" s="141">
        <f>N66+N67+N68</f>
        <v>0</v>
      </c>
      <c r="P65" s="90"/>
    </row>
    <row r="66" spans="2:16" s="6" customFormat="1" ht="9.9499999999999993" customHeight="1" x14ac:dyDescent="0.25">
      <c r="B66" s="207"/>
      <c r="C66" s="40" t="s">
        <v>7</v>
      </c>
      <c r="D66" s="17" t="s">
        <v>34</v>
      </c>
      <c r="E66" s="18"/>
      <c r="F66" s="18"/>
      <c r="G66" s="18"/>
      <c r="H66" s="18"/>
      <c r="I66" s="19"/>
      <c r="J66" s="15">
        <v>1</v>
      </c>
      <c r="K66" s="142"/>
      <c r="L66" s="15"/>
      <c r="M66" s="142"/>
      <c r="N66" s="15"/>
      <c r="O66" s="142"/>
      <c r="P66" s="88"/>
    </row>
    <row r="67" spans="2:16" s="6" customFormat="1" ht="9.9499999999999993" customHeight="1" x14ac:dyDescent="0.25">
      <c r="B67" s="207"/>
      <c r="C67" s="40" t="s">
        <v>8</v>
      </c>
      <c r="D67" s="17" t="s">
        <v>55</v>
      </c>
      <c r="E67" s="18"/>
      <c r="F67" s="18"/>
      <c r="G67" s="18"/>
      <c r="H67" s="18"/>
      <c r="I67" s="19"/>
      <c r="J67" s="45">
        <v>1</v>
      </c>
      <c r="K67" s="142"/>
      <c r="L67" s="45"/>
      <c r="M67" s="142"/>
      <c r="N67" s="45"/>
      <c r="O67" s="142"/>
      <c r="P67" s="87"/>
    </row>
    <row r="68" spans="2:16" s="6" customFormat="1" ht="9.9499999999999993" customHeight="1" x14ac:dyDescent="0.25">
      <c r="B68" s="207"/>
      <c r="C68" s="46" t="s">
        <v>29</v>
      </c>
      <c r="D68" s="47" t="s">
        <v>39</v>
      </c>
      <c r="E68" s="48"/>
      <c r="F68" s="48"/>
      <c r="G68" s="48"/>
      <c r="H68" s="48"/>
      <c r="I68" s="49"/>
      <c r="J68" s="50">
        <v>1</v>
      </c>
      <c r="K68" s="142"/>
      <c r="L68" s="50"/>
      <c r="M68" s="174"/>
      <c r="N68" s="50"/>
      <c r="O68" s="174"/>
      <c r="P68" s="91"/>
    </row>
    <row r="69" spans="2:16" s="6" customFormat="1" ht="9.9499999999999993" customHeight="1" x14ac:dyDescent="0.25">
      <c r="B69" s="207"/>
      <c r="C69" s="115" t="s">
        <v>118</v>
      </c>
      <c r="D69" s="44"/>
      <c r="E69" s="8"/>
      <c r="F69" s="8"/>
      <c r="G69" s="8"/>
      <c r="H69" s="8"/>
      <c r="I69" s="9"/>
      <c r="J69" s="51"/>
      <c r="K69" s="189">
        <f>J70+J71</f>
        <v>2</v>
      </c>
      <c r="L69" s="51"/>
      <c r="M69" s="189">
        <f>L70+L71</f>
        <v>0</v>
      </c>
      <c r="N69" s="51"/>
      <c r="O69" s="189">
        <f>N70+N71</f>
        <v>0</v>
      </c>
      <c r="P69" s="92"/>
    </row>
    <row r="70" spans="2:16" s="6" customFormat="1" ht="9.9499999999999993" customHeight="1" x14ac:dyDescent="0.25">
      <c r="B70" s="207"/>
      <c r="C70" s="40" t="s">
        <v>7</v>
      </c>
      <c r="D70" s="18" t="s">
        <v>40</v>
      </c>
      <c r="E70" s="18"/>
      <c r="F70" s="18"/>
      <c r="G70" s="18"/>
      <c r="H70" s="18"/>
      <c r="I70" s="19"/>
      <c r="J70" s="41">
        <v>1</v>
      </c>
      <c r="K70" s="190"/>
      <c r="L70" s="41"/>
      <c r="M70" s="190"/>
      <c r="N70" s="41"/>
      <c r="O70" s="190"/>
      <c r="P70" s="87"/>
    </row>
    <row r="71" spans="2:16" s="6" customFormat="1" ht="9.9499999999999993" customHeight="1" x14ac:dyDescent="0.25">
      <c r="B71" s="207"/>
      <c r="C71" s="46" t="s">
        <v>8</v>
      </c>
      <c r="D71" s="48" t="s">
        <v>56</v>
      </c>
      <c r="E71" s="48"/>
      <c r="F71" s="48"/>
      <c r="G71" s="48"/>
      <c r="H71" s="48"/>
      <c r="I71" s="48"/>
      <c r="J71" s="15">
        <v>1</v>
      </c>
      <c r="K71" s="190"/>
      <c r="L71" s="15"/>
      <c r="M71" s="190"/>
      <c r="N71" s="15"/>
      <c r="O71" s="190"/>
      <c r="P71" s="93"/>
    </row>
    <row r="72" spans="2:16" s="6" customFormat="1" ht="9.9499999999999993" customHeight="1" x14ac:dyDescent="0.25">
      <c r="B72" s="207"/>
      <c r="C72" s="162" t="s">
        <v>14</v>
      </c>
      <c r="D72" s="162"/>
      <c r="E72" s="162"/>
      <c r="F72" s="162"/>
      <c r="G72" s="162"/>
      <c r="H72" s="162"/>
      <c r="I72" s="163"/>
      <c r="J72" s="171">
        <f>K58+J62+J63+J64+K65+K69</f>
        <v>19</v>
      </c>
      <c r="K72" s="172"/>
      <c r="L72" s="171">
        <f t="shared" ref="L72" si="8">M58+L62+L63+L64+M65+M69</f>
        <v>0</v>
      </c>
      <c r="M72" s="172"/>
      <c r="N72" s="171">
        <f t="shared" ref="N72" si="9">O58+N62+N63+N64+O65+O69</f>
        <v>0</v>
      </c>
      <c r="O72" s="172"/>
      <c r="P72" s="94"/>
    </row>
    <row r="73" spans="2:16" s="6" customFormat="1" ht="9.9499999999999993" customHeight="1" x14ac:dyDescent="0.25">
      <c r="B73" s="207"/>
      <c r="C73" s="183" t="s">
        <v>57</v>
      </c>
      <c r="D73" s="184"/>
      <c r="E73" s="184"/>
      <c r="F73" s="184"/>
      <c r="G73" s="184"/>
      <c r="H73" s="184"/>
      <c r="I73" s="184"/>
      <c r="J73" s="184"/>
      <c r="K73" s="185"/>
      <c r="L73" s="184"/>
      <c r="M73" s="184"/>
      <c r="N73" s="184"/>
      <c r="O73" s="184"/>
      <c r="P73" s="184"/>
    </row>
    <row r="74" spans="2:16" s="6" customFormat="1" ht="9.9499999999999993" customHeight="1" x14ac:dyDescent="0.25">
      <c r="B74" s="207"/>
      <c r="C74" s="123" t="s">
        <v>119</v>
      </c>
      <c r="D74" s="8"/>
      <c r="E74" s="8"/>
      <c r="F74" s="8"/>
      <c r="G74" s="8"/>
      <c r="H74" s="8"/>
      <c r="I74" s="8"/>
      <c r="J74" s="52"/>
      <c r="K74" s="180">
        <f>J75+J76+J77+J78+J79</f>
        <v>5</v>
      </c>
      <c r="L74" s="52"/>
      <c r="M74" s="180">
        <f>L75+L76+L77+L79</f>
        <v>0</v>
      </c>
      <c r="N74" s="52"/>
      <c r="O74" s="180">
        <f>N75+N76+N77+N79</f>
        <v>0</v>
      </c>
      <c r="P74" s="90"/>
    </row>
    <row r="75" spans="2:16" s="6" customFormat="1" ht="9.9499999999999993" customHeight="1" x14ac:dyDescent="0.25">
      <c r="B75" s="207"/>
      <c r="C75" s="40" t="s">
        <v>7</v>
      </c>
      <c r="D75" s="17" t="s">
        <v>58</v>
      </c>
      <c r="E75" s="18"/>
      <c r="F75" s="18"/>
      <c r="G75" s="18"/>
      <c r="H75" s="18"/>
      <c r="I75" s="19"/>
      <c r="J75" s="53">
        <v>1</v>
      </c>
      <c r="K75" s="181"/>
      <c r="L75" s="53"/>
      <c r="M75" s="181"/>
      <c r="N75" s="53"/>
      <c r="O75" s="181"/>
      <c r="P75" s="87"/>
    </row>
    <row r="76" spans="2:16" s="6" customFormat="1" ht="9.9499999999999993" customHeight="1" x14ac:dyDescent="0.25">
      <c r="B76" s="207"/>
      <c r="C76" s="40" t="s">
        <v>8</v>
      </c>
      <c r="D76" s="17" t="s">
        <v>59</v>
      </c>
      <c r="E76" s="18"/>
      <c r="F76" s="18"/>
      <c r="G76" s="18"/>
      <c r="H76" s="18"/>
      <c r="I76" s="19"/>
      <c r="J76" s="54">
        <v>1</v>
      </c>
      <c r="K76" s="181"/>
      <c r="L76" s="54"/>
      <c r="M76" s="181"/>
      <c r="N76" s="54"/>
      <c r="O76" s="181"/>
      <c r="P76" s="87"/>
    </row>
    <row r="77" spans="2:16" s="6" customFormat="1" ht="9.9499999999999993" customHeight="1" x14ac:dyDescent="0.25">
      <c r="B77" s="207"/>
      <c r="C77" s="40" t="s">
        <v>29</v>
      </c>
      <c r="D77" s="17" t="s">
        <v>60</v>
      </c>
      <c r="E77" s="18"/>
      <c r="F77" s="18"/>
      <c r="G77" s="18"/>
      <c r="H77" s="18"/>
      <c r="I77" s="18"/>
      <c r="J77" s="54">
        <v>1</v>
      </c>
      <c r="K77" s="181"/>
      <c r="L77" s="55"/>
      <c r="M77" s="181"/>
      <c r="N77" s="55"/>
      <c r="O77" s="181"/>
      <c r="P77" s="95"/>
    </row>
    <row r="78" spans="2:16" s="6" customFormat="1" ht="9.9499999999999993" customHeight="1" x14ac:dyDescent="0.25">
      <c r="B78" s="207"/>
      <c r="C78" s="67" t="s">
        <v>28</v>
      </c>
      <c r="D78" s="68" t="s">
        <v>88</v>
      </c>
      <c r="J78" s="64">
        <v>1</v>
      </c>
      <c r="K78" s="181"/>
      <c r="L78" s="56"/>
      <c r="M78" s="181"/>
      <c r="N78" s="56"/>
      <c r="O78" s="181"/>
      <c r="P78" s="92"/>
    </row>
    <row r="79" spans="2:16" s="6" customFormat="1" ht="9.9499999999999993" customHeight="1" x14ac:dyDescent="0.25">
      <c r="B79" s="207"/>
      <c r="C79" s="71" t="s">
        <v>32</v>
      </c>
      <c r="D79" s="23" t="s">
        <v>61</v>
      </c>
      <c r="E79" s="24"/>
      <c r="F79" s="24"/>
      <c r="G79" s="24"/>
      <c r="H79" s="24"/>
      <c r="I79" s="24"/>
      <c r="J79" s="58">
        <v>1</v>
      </c>
      <c r="K79" s="182"/>
      <c r="L79" s="58"/>
      <c r="M79" s="182"/>
      <c r="N79" s="58"/>
      <c r="O79" s="182"/>
      <c r="P79" s="93"/>
    </row>
    <row r="80" spans="2:16" s="6" customFormat="1" ht="9.9499999999999993" customHeight="1" x14ac:dyDescent="0.25">
      <c r="B80" s="207"/>
      <c r="C80" s="115" t="s">
        <v>120</v>
      </c>
      <c r="D80" s="44"/>
      <c r="E80" s="8"/>
      <c r="F80" s="8"/>
      <c r="G80" s="8"/>
      <c r="H80" s="8"/>
      <c r="I80" s="9"/>
      <c r="J80" s="59"/>
      <c r="K80" s="193">
        <f>J81+J82</f>
        <v>3</v>
      </c>
      <c r="L80" s="127"/>
      <c r="M80" s="193">
        <f>L81+L82</f>
        <v>0</v>
      </c>
      <c r="N80" s="64"/>
      <c r="O80" s="193">
        <f>N81+N82</f>
        <v>0</v>
      </c>
      <c r="P80" s="92"/>
    </row>
    <row r="81" spans="2:16" s="6" customFormat="1" ht="9.9499999999999993" customHeight="1" x14ac:dyDescent="0.25">
      <c r="B81" s="207"/>
      <c r="C81" s="134" t="s">
        <v>7</v>
      </c>
      <c r="D81" s="12" t="s">
        <v>121</v>
      </c>
      <c r="E81" s="13"/>
      <c r="F81" s="13"/>
      <c r="G81" s="13"/>
      <c r="H81" s="13"/>
      <c r="I81" s="14"/>
      <c r="J81" s="54">
        <v>2</v>
      </c>
      <c r="K81" s="147"/>
      <c r="L81" s="54"/>
      <c r="M81" s="147"/>
      <c r="N81" s="54"/>
      <c r="O81" s="147"/>
      <c r="P81" s="92"/>
    </row>
    <row r="82" spans="2:16" s="6" customFormat="1" ht="9.9499999999999993" customHeight="1" x14ac:dyDescent="0.25">
      <c r="B82" s="207"/>
      <c r="C82" s="67" t="s">
        <v>8</v>
      </c>
      <c r="D82" s="68" t="s">
        <v>122</v>
      </c>
      <c r="J82" s="64">
        <v>1</v>
      </c>
      <c r="K82" s="148"/>
      <c r="L82" s="64"/>
      <c r="M82" s="148"/>
      <c r="N82" s="64"/>
      <c r="O82" s="148"/>
      <c r="P82" s="92"/>
    </row>
    <row r="83" spans="2:16" s="6" customFormat="1" ht="9.9499999999999993" customHeight="1" x14ac:dyDescent="0.25">
      <c r="B83" s="207"/>
      <c r="C83" s="126" t="s">
        <v>123</v>
      </c>
      <c r="D83" s="26"/>
      <c r="E83" s="26"/>
      <c r="F83" s="26"/>
      <c r="G83" s="26"/>
      <c r="H83" s="26"/>
      <c r="I83" s="27"/>
      <c r="J83" s="52"/>
      <c r="K83" s="180">
        <f>J84+J85</f>
        <v>3</v>
      </c>
      <c r="L83" s="52"/>
      <c r="M83" s="180">
        <f>L84+L85</f>
        <v>0</v>
      </c>
      <c r="N83" s="52"/>
      <c r="O83" s="180">
        <f>N84+N85</f>
        <v>0</v>
      </c>
      <c r="P83" s="86"/>
    </row>
    <row r="84" spans="2:16" s="6" customFormat="1" ht="9.9499999999999993" customHeight="1" x14ac:dyDescent="0.25">
      <c r="B84" s="207"/>
      <c r="C84" s="40" t="s">
        <v>7</v>
      </c>
      <c r="D84" s="17" t="s">
        <v>62</v>
      </c>
      <c r="E84" s="18"/>
      <c r="F84" s="18"/>
      <c r="G84" s="18"/>
      <c r="H84" s="18"/>
      <c r="I84" s="19"/>
      <c r="J84" s="55">
        <v>2</v>
      </c>
      <c r="K84" s="181"/>
      <c r="L84" s="55"/>
      <c r="M84" s="181"/>
      <c r="N84" s="55"/>
      <c r="O84" s="181"/>
      <c r="P84" s="87"/>
    </row>
    <row r="85" spans="2:16" s="6" customFormat="1" ht="9.9499999999999993" customHeight="1" x14ac:dyDescent="0.25">
      <c r="B85" s="207"/>
      <c r="C85" s="46" t="s">
        <v>8</v>
      </c>
      <c r="D85" s="47" t="s">
        <v>63</v>
      </c>
      <c r="E85" s="48"/>
      <c r="F85" s="48"/>
      <c r="G85" s="48"/>
      <c r="H85" s="48"/>
      <c r="I85" s="49"/>
      <c r="J85" s="57">
        <v>1</v>
      </c>
      <c r="K85" s="182"/>
      <c r="L85" s="57"/>
      <c r="M85" s="182"/>
      <c r="N85" s="57"/>
      <c r="O85" s="182"/>
      <c r="P85" s="91"/>
    </row>
    <row r="86" spans="2:16" s="6" customFormat="1" ht="9.9499999999999993" customHeight="1" x14ac:dyDescent="0.25">
      <c r="B86" s="207"/>
      <c r="C86" s="123" t="s">
        <v>124</v>
      </c>
      <c r="D86" s="8"/>
      <c r="E86" s="8"/>
      <c r="F86" s="8"/>
      <c r="G86" s="8"/>
      <c r="H86" s="8"/>
      <c r="I86" s="9"/>
      <c r="J86" s="52"/>
      <c r="K86" s="180">
        <f>J87+J88+J89+J90</f>
        <v>5</v>
      </c>
      <c r="L86" s="52"/>
      <c r="M86" s="180">
        <f>L87+L88+L89+L90</f>
        <v>0</v>
      </c>
      <c r="N86" s="52"/>
      <c r="O86" s="180">
        <f>N87+N88+N89+N90</f>
        <v>0</v>
      </c>
      <c r="P86" s="86"/>
    </row>
    <row r="87" spans="2:16" s="6" customFormat="1" ht="9.9499999999999993" customHeight="1" x14ac:dyDescent="0.25">
      <c r="B87" s="207"/>
      <c r="C87" s="39" t="s">
        <v>7</v>
      </c>
      <c r="D87" s="13" t="s">
        <v>64</v>
      </c>
      <c r="E87" s="13"/>
      <c r="F87" s="13"/>
      <c r="G87" s="13"/>
      <c r="H87" s="13"/>
      <c r="I87" s="14"/>
      <c r="J87" s="56">
        <v>2</v>
      </c>
      <c r="K87" s="181"/>
      <c r="L87" s="56"/>
      <c r="M87" s="181"/>
      <c r="N87" s="56"/>
      <c r="O87" s="181"/>
      <c r="P87" s="87"/>
    </row>
    <row r="88" spans="2:16" s="6" customFormat="1" ht="9.9499999999999993" customHeight="1" x14ac:dyDescent="0.25">
      <c r="B88" s="207"/>
      <c r="C88" s="39" t="s">
        <v>8</v>
      </c>
      <c r="D88" s="13" t="s">
        <v>65</v>
      </c>
      <c r="E88" s="13"/>
      <c r="F88" s="13"/>
      <c r="G88" s="13"/>
      <c r="H88" s="13"/>
      <c r="I88" s="14"/>
      <c r="J88" s="56">
        <v>1</v>
      </c>
      <c r="K88" s="181"/>
      <c r="L88" s="56"/>
      <c r="M88" s="181"/>
      <c r="N88" s="56"/>
      <c r="O88" s="181"/>
      <c r="P88" s="92"/>
    </row>
    <row r="89" spans="2:16" s="6" customFormat="1" ht="9.9499999999999993" customHeight="1" x14ac:dyDescent="0.25">
      <c r="B89" s="207"/>
      <c r="C89" s="40" t="s">
        <v>29</v>
      </c>
      <c r="D89" s="18" t="s">
        <v>66</v>
      </c>
      <c r="E89" s="18"/>
      <c r="F89" s="18"/>
      <c r="G89" s="18"/>
      <c r="H89" s="18"/>
      <c r="I89" s="19"/>
      <c r="J89" s="56">
        <v>1</v>
      </c>
      <c r="K89" s="181"/>
      <c r="L89" s="56"/>
      <c r="M89" s="181"/>
      <c r="N89" s="56"/>
      <c r="O89" s="181"/>
      <c r="P89" s="87"/>
    </row>
    <row r="90" spans="2:16" s="6" customFormat="1" ht="9.9499999999999993" customHeight="1" x14ac:dyDescent="0.25">
      <c r="B90" s="207"/>
      <c r="C90" s="46" t="s">
        <v>28</v>
      </c>
      <c r="D90" s="48" t="s">
        <v>67</v>
      </c>
      <c r="E90" s="48"/>
      <c r="F90" s="48"/>
      <c r="G90" s="48"/>
      <c r="H90" s="48"/>
      <c r="I90" s="48"/>
      <c r="J90" s="58">
        <v>1</v>
      </c>
      <c r="K90" s="182"/>
      <c r="L90" s="58"/>
      <c r="M90" s="182"/>
      <c r="N90" s="58"/>
      <c r="O90" s="182"/>
      <c r="P90" s="93"/>
    </row>
    <row r="91" spans="2:16" s="6" customFormat="1" ht="9.9499999999999993" customHeight="1" x14ac:dyDescent="0.25">
      <c r="B91" s="207"/>
      <c r="C91" s="128" t="s">
        <v>144</v>
      </c>
      <c r="D91" s="7"/>
      <c r="E91" s="7"/>
      <c r="F91" s="7"/>
      <c r="G91" s="7"/>
      <c r="H91" s="7"/>
      <c r="I91" s="38"/>
      <c r="J91" s="191">
        <v>8</v>
      </c>
      <c r="K91" s="192"/>
      <c r="L91" s="191"/>
      <c r="M91" s="192"/>
      <c r="N91" s="191"/>
      <c r="O91" s="192"/>
      <c r="P91" s="86"/>
    </row>
    <row r="92" spans="2:16" s="6" customFormat="1" ht="9.9499999999999993" customHeight="1" x14ac:dyDescent="0.25">
      <c r="B92" s="207"/>
      <c r="C92" s="115" t="s">
        <v>145</v>
      </c>
      <c r="D92" s="8"/>
      <c r="E92" s="8"/>
      <c r="F92" s="8"/>
      <c r="G92" s="8"/>
      <c r="H92" s="8"/>
      <c r="I92" s="9"/>
      <c r="J92" s="59"/>
      <c r="K92" s="180">
        <f>J93+J94+J95</f>
        <v>8</v>
      </c>
      <c r="L92" s="59"/>
      <c r="M92" s="180">
        <f>L93+L94+L95</f>
        <v>0</v>
      </c>
      <c r="N92" s="59"/>
      <c r="O92" s="180">
        <f>N93+N94+N95</f>
        <v>0</v>
      </c>
      <c r="P92" s="90"/>
    </row>
    <row r="93" spans="2:16" s="6" customFormat="1" ht="9.9499999999999993" customHeight="1" x14ac:dyDescent="0.25">
      <c r="B93" s="207"/>
      <c r="C93" s="40" t="s">
        <v>7</v>
      </c>
      <c r="D93" s="17" t="s">
        <v>68</v>
      </c>
      <c r="E93" s="18"/>
      <c r="F93" s="18"/>
      <c r="G93" s="18"/>
      <c r="H93" s="18"/>
      <c r="I93" s="19"/>
      <c r="J93" s="60">
        <v>6</v>
      </c>
      <c r="K93" s="181"/>
      <c r="L93" s="60"/>
      <c r="M93" s="181"/>
      <c r="N93" s="60"/>
      <c r="O93" s="181"/>
      <c r="P93" s="87"/>
    </row>
    <row r="94" spans="2:16" s="6" customFormat="1" ht="9.9499999999999993" customHeight="1" x14ac:dyDescent="0.25">
      <c r="B94" s="207"/>
      <c r="C94" s="40" t="s">
        <v>8</v>
      </c>
      <c r="D94" s="17" t="s">
        <v>69</v>
      </c>
      <c r="E94" s="18"/>
      <c r="F94" s="18"/>
      <c r="G94" s="18"/>
      <c r="H94" s="18"/>
      <c r="I94" s="19"/>
      <c r="J94" s="60">
        <v>1</v>
      </c>
      <c r="K94" s="181"/>
      <c r="L94" s="60"/>
      <c r="M94" s="181"/>
      <c r="N94" s="60"/>
      <c r="O94" s="181"/>
      <c r="P94" s="87"/>
    </row>
    <row r="95" spans="2:16" s="6" customFormat="1" ht="9.9499999999999993" customHeight="1" x14ac:dyDescent="0.25">
      <c r="B95" s="207"/>
      <c r="C95" s="46" t="s">
        <v>29</v>
      </c>
      <c r="D95" s="47" t="s">
        <v>33</v>
      </c>
      <c r="E95" s="48"/>
      <c r="F95" s="48"/>
      <c r="G95" s="48"/>
      <c r="H95" s="48"/>
      <c r="I95" s="49"/>
      <c r="J95" s="61">
        <v>1</v>
      </c>
      <c r="K95" s="182"/>
      <c r="L95" s="61"/>
      <c r="M95" s="182"/>
      <c r="N95" s="61"/>
      <c r="O95" s="182"/>
      <c r="P95" s="93"/>
    </row>
    <row r="96" spans="2:16" s="6" customFormat="1" ht="9.9499999999999993" customHeight="1" x14ac:dyDescent="0.25">
      <c r="B96" s="207"/>
      <c r="C96" s="69" t="s">
        <v>125</v>
      </c>
      <c r="D96" s="13"/>
      <c r="H96" s="13"/>
      <c r="I96" s="29"/>
      <c r="J96" s="194"/>
      <c r="K96" s="195"/>
      <c r="L96" s="194"/>
      <c r="M96" s="195"/>
      <c r="N96" s="194"/>
      <c r="O96" s="195"/>
      <c r="P96" s="95"/>
    </row>
    <row r="97" spans="2:16" s="6" customFormat="1" ht="9.9499999999999993" customHeight="1" x14ac:dyDescent="0.25">
      <c r="B97" s="207"/>
      <c r="C97" s="40" t="s">
        <v>7</v>
      </c>
      <c r="D97" s="34" t="s">
        <v>70</v>
      </c>
      <c r="E97" s="34"/>
      <c r="F97" s="34"/>
      <c r="G97" s="34"/>
      <c r="I97" s="19"/>
      <c r="J97" s="196">
        <v>1</v>
      </c>
      <c r="K97" s="197"/>
      <c r="L97" s="196"/>
      <c r="M97" s="197"/>
      <c r="N97" s="196"/>
      <c r="O97" s="197"/>
      <c r="P97" s="87"/>
    </row>
    <row r="98" spans="2:16" s="6" customFormat="1" ht="9.9499999999999993" customHeight="1" x14ac:dyDescent="0.25">
      <c r="B98" s="207"/>
      <c r="C98" s="40" t="s">
        <v>8</v>
      </c>
      <c r="D98" s="18" t="s">
        <v>71</v>
      </c>
      <c r="E98" s="18"/>
      <c r="F98" s="18"/>
      <c r="G98" s="18"/>
      <c r="H98" s="34"/>
      <c r="I98" s="19"/>
      <c r="J98" s="62"/>
      <c r="K98" s="181">
        <f>J99+J100</f>
        <v>2</v>
      </c>
      <c r="L98" s="62"/>
      <c r="M98" s="181">
        <f>L99+L100</f>
        <v>0</v>
      </c>
      <c r="N98" s="62"/>
      <c r="O98" s="181">
        <f>N99+N100</f>
        <v>0</v>
      </c>
      <c r="P98" s="87"/>
    </row>
    <row r="99" spans="2:16" s="6" customFormat="1" ht="9.9499999999999993" customHeight="1" x14ac:dyDescent="0.25">
      <c r="B99" s="207"/>
      <c r="C99" s="39"/>
      <c r="D99" s="5" t="s">
        <v>73</v>
      </c>
      <c r="E99" s="12" t="s">
        <v>72</v>
      </c>
      <c r="F99" s="13"/>
      <c r="G99" s="13"/>
      <c r="H99" s="18"/>
      <c r="I99" s="19"/>
      <c r="J99" s="63">
        <v>1</v>
      </c>
      <c r="K99" s="181"/>
      <c r="L99" s="63"/>
      <c r="M99" s="181"/>
      <c r="N99" s="63"/>
      <c r="O99" s="181"/>
      <c r="P99" s="95"/>
    </row>
    <row r="100" spans="2:16" s="6" customFormat="1" ht="9.9499999999999993" customHeight="1" x14ac:dyDescent="0.25">
      <c r="B100" s="207"/>
      <c r="C100" s="39"/>
      <c r="D100" s="5" t="s">
        <v>73</v>
      </c>
      <c r="E100" s="12" t="s">
        <v>42</v>
      </c>
      <c r="F100" s="13"/>
      <c r="G100" s="13"/>
      <c r="H100" s="13"/>
      <c r="I100" s="14"/>
      <c r="J100" s="55">
        <v>1</v>
      </c>
      <c r="K100" s="182"/>
      <c r="L100" s="55"/>
      <c r="M100" s="182"/>
      <c r="N100" s="55"/>
      <c r="O100" s="182"/>
      <c r="P100" s="87"/>
    </row>
    <row r="101" spans="2:16" s="6" customFormat="1" ht="9.9499999999999993" customHeight="1" x14ac:dyDescent="0.25">
      <c r="B101" s="207"/>
      <c r="C101" s="123" t="s">
        <v>126</v>
      </c>
      <c r="D101" s="8"/>
      <c r="E101" s="8"/>
      <c r="F101" s="8"/>
      <c r="G101" s="8"/>
      <c r="H101" s="8"/>
      <c r="I101" s="9"/>
      <c r="J101" s="52"/>
      <c r="K101" s="193">
        <f>J102+J103+J104+J105+J106</f>
        <v>5</v>
      </c>
      <c r="L101" s="52"/>
      <c r="M101" s="193">
        <f>SUM(L101:L106)</f>
        <v>0</v>
      </c>
      <c r="N101" s="52"/>
      <c r="O101" s="193">
        <f>SUM(N101:N106)</f>
        <v>0</v>
      </c>
      <c r="P101" s="86"/>
    </row>
    <row r="102" spans="2:16" s="6" customFormat="1" ht="9.9499999999999993" customHeight="1" x14ac:dyDescent="0.25">
      <c r="B102" s="207"/>
      <c r="C102" s="42" t="s">
        <v>7</v>
      </c>
      <c r="D102" s="6" t="s">
        <v>41</v>
      </c>
      <c r="I102" s="29"/>
      <c r="J102" s="55">
        <v>1</v>
      </c>
      <c r="K102" s="147"/>
      <c r="L102" s="56"/>
      <c r="M102" s="147"/>
      <c r="N102" s="55"/>
      <c r="O102" s="147"/>
      <c r="P102" s="87"/>
    </row>
    <row r="103" spans="2:16" s="6" customFormat="1" ht="9.9499999999999993" customHeight="1" x14ac:dyDescent="0.25">
      <c r="B103" s="207"/>
      <c r="C103" s="40" t="s">
        <v>8</v>
      </c>
      <c r="D103" s="108" t="s">
        <v>127</v>
      </c>
      <c r="E103" s="18"/>
      <c r="F103" s="18"/>
      <c r="G103" s="18"/>
      <c r="H103" s="18"/>
      <c r="I103" s="19"/>
      <c r="J103" s="55">
        <v>1</v>
      </c>
      <c r="K103" s="147"/>
      <c r="L103" s="56"/>
      <c r="M103" s="147"/>
      <c r="N103" s="55"/>
      <c r="O103" s="147"/>
      <c r="P103" s="87"/>
    </row>
    <row r="104" spans="2:16" s="6" customFormat="1" ht="9.9499999999999993" customHeight="1" x14ac:dyDescent="0.25">
      <c r="B104" s="207"/>
      <c r="C104" s="62" t="s">
        <v>29</v>
      </c>
      <c r="D104" s="129" t="s">
        <v>128</v>
      </c>
      <c r="E104" s="13"/>
      <c r="F104" s="13"/>
      <c r="G104" s="13"/>
      <c r="H104" s="13"/>
      <c r="I104" s="14"/>
      <c r="J104" s="55">
        <v>1</v>
      </c>
      <c r="K104" s="147"/>
      <c r="L104" s="55"/>
      <c r="M104" s="147"/>
      <c r="N104" s="64"/>
      <c r="O104" s="147"/>
      <c r="P104" s="87"/>
    </row>
    <row r="105" spans="2:16" s="6" customFormat="1" ht="9.9499999999999993" customHeight="1" x14ac:dyDescent="0.25">
      <c r="B105" s="207"/>
      <c r="C105" s="42" t="s">
        <v>28</v>
      </c>
      <c r="D105" s="105" t="s">
        <v>129</v>
      </c>
      <c r="I105" s="29"/>
      <c r="J105" s="64">
        <v>1</v>
      </c>
      <c r="K105" s="147"/>
      <c r="L105" s="56"/>
      <c r="M105" s="147"/>
      <c r="N105" s="56"/>
      <c r="O105" s="147"/>
      <c r="P105" s="93"/>
    </row>
    <row r="106" spans="2:16" s="6" customFormat="1" ht="9.9499999999999993" customHeight="1" x14ac:dyDescent="0.25">
      <c r="B106" s="207"/>
      <c r="C106" s="71" t="s">
        <v>32</v>
      </c>
      <c r="D106" s="131" t="s">
        <v>130</v>
      </c>
      <c r="E106" s="24"/>
      <c r="F106" s="24"/>
      <c r="G106" s="24"/>
      <c r="H106" s="24"/>
      <c r="I106" s="25"/>
      <c r="J106" s="130">
        <v>1</v>
      </c>
      <c r="K106" s="148"/>
      <c r="L106" s="130"/>
      <c r="M106" s="148"/>
      <c r="N106" s="130"/>
      <c r="O106" s="148"/>
      <c r="P106" s="92"/>
    </row>
    <row r="107" spans="2:16" s="6" customFormat="1" ht="9.9499999999999993" customHeight="1" x14ac:dyDescent="0.25">
      <c r="B107" s="207"/>
      <c r="C107" s="169" t="s">
        <v>85</v>
      </c>
      <c r="D107" s="169"/>
      <c r="E107" s="169"/>
      <c r="F107" s="169"/>
      <c r="G107" s="169"/>
      <c r="H107" s="169"/>
      <c r="I107" s="170"/>
      <c r="J107" s="171">
        <f>K74+K83+K86+J91+K92+J97+K98+K101+K80</f>
        <v>40</v>
      </c>
      <c r="K107" s="172"/>
      <c r="L107" s="171">
        <f>M74+M83+M86+L91+M92+L97+M98+M101</f>
        <v>0</v>
      </c>
      <c r="M107" s="172"/>
      <c r="N107" s="171">
        <f>O74+O83+O86+N91+O92+N97+O98+O101</f>
        <v>0</v>
      </c>
      <c r="O107" s="172"/>
      <c r="P107" s="96"/>
    </row>
    <row r="108" spans="2:16" s="6" customFormat="1" ht="9.9499999999999993" customHeight="1" x14ac:dyDescent="0.25">
      <c r="B108" s="207"/>
      <c r="C108" s="183" t="s">
        <v>21</v>
      </c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</row>
    <row r="109" spans="2:16" s="6" customFormat="1" ht="9.9499999999999993" customHeight="1" x14ac:dyDescent="0.25">
      <c r="B109" s="207"/>
      <c r="C109" s="126" t="s">
        <v>131</v>
      </c>
      <c r="D109" s="26"/>
      <c r="E109" s="26"/>
      <c r="F109" s="26"/>
      <c r="G109" s="26"/>
      <c r="H109" s="26"/>
      <c r="I109" s="27"/>
      <c r="J109" s="52"/>
      <c r="K109" s="180">
        <f>J110+J111+J112+J113+J114</f>
        <v>8</v>
      </c>
      <c r="L109" s="52"/>
      <c r="M109" s="180">
        <f>L110+L111+L112+L113+L114</f>
        <v>0</v>
      </c>
      <c r="N109" s="52"/>
      <c r="O109" s="180">
        <f>N110+N111+N112+N113+N114</f>
        <v>0</v>
      </c>
      <c r="P109" s="86"/>
    </row>
    <row r="110" spans="2:16" s="6" customFormat="1" ht="9.9499999999999993" customHeight="1" x14ac:dyDescent="0.25">
      <c r="B110" s="207"/>
      <c r="C110" s="40" t="s">
        <v>7</v>
      </c>
      <c r="D110" s="17" t="s">
        <v>74</v>
      </c>
      <c r="E110" s="18"/>
      <c r="F110" s="18"/>
      <c r="G110" s="18"/>
      <c r="H110" s="18"/>
      <c r="I110" s="19"/>
      <c r="J110" s="55">
        <v>4</v>
      </c>
      <c r="K110" s="181"/>
      <c r="L110" s="55"/>
      <c r="M110" s="181"/>
      <c r="N110" s="55"/>
      <c r="O110" s="181"/>
      <c r="P110" s="87"/>
    </row>
    <row r="111" spans="2:16" s="6" customFormat="1" ht="9.9499999999999993" customHeight="1" x14ac:dyDescent="0.25">
      <c r="B111" s="207"/>
      <c r="C111" s="39" t="s">
        <v>8</v>
      </c>
      <c r="D111" s="12" t="s">
        <v>75</v>
      </c>
      <c r="E111" s="13"/>
      <c r="F111" s="13"/>
      <c r="G111" s="13"/>
      <c r="H111" s="13"/>
      <c r="I111" s="14"/>
      <c r="J111" s="65">
        <v>1</v>
      </c>
      <c r="K111" s="181"/>
      <c r="L111" s="65"/>
      <c r="M111" s="181"/>
      <c r="N111" s="65"/>
      <c r="O111" s="181"/>
      <c r="P111" s="87"/>
    </row>
    <row r="112" spans="2:16" s="6" customFormat="1" ht="9.9499999999999993" customHeight="1" x14ac:dyDescent="0.25">
      <c r="B112" s="207"/>
      <c r="C112" s="39" t="s">
        <v>29</v>
      </c>
      <c r="D112" s="12" t="s">
        <v>76</v>
      </c>
      <c r="E112" s="13"/>
      <c r="F112" s="13"/>
      <c r="G112" s="13"/>
      <c r="H112" s="13"/>
      <c r="I112" s="14"/>
      <c r="J112" s="65">
        <v>1</v>
      </c>
      <c r="K112" s="181"/>
      <c r="L112" s="65"/>
      <c r="M112" s="181"/>
      <c r="N112" s="65"/>
      <c r="O112" s="181"/>
      <c r="P112" s="87"/>
    </row>
    <row r="113" spans="2:16" s="6" customFormat="1" ht="9.9499999999999993" customHeight="1" x14ac:dyDescent="0.25">
      <c r="B113" s="207"/>
      <c r="C113" s="39" t="s">
        <v>28</v>
      </c>
      <c r="D113" s="12" t="s">
        <v>77</v>
      </c>
      <c r="E113" s="13"/>
      <c r="F113" s="13"/>
      <c r="G113" s="13"/>
      <c r="H113" s="13"/>
      <c r="I113" s="14"/>
      <c r="J113" s="65">
        <v>1</v>
      </c>
      <c r="K113" s="181"/>
      <c r="L113" s="65"/>
      <c r="M113" s="181"/>
      <c r="N113" s="65"/>
      <c r="O113" s="181"/>
      <c r="P113" s="87"/>
    </row>
    <row r="114" spans="2:16" s="6" customFormat="1" ht="9.9499999999999993" customHeight="1" x14ac:dyDescent="0.25">
      <c r="B114" s="207"/>
      <c r="C114" s="42" t="s">
        <v>32</v>
      </c>
      <c r="D114" s="43" t="s">
        <v>78</v>
      </c>
      <c r="I114" s="29"/>
      <c r="J114" s="64">
        <v>1</v>
      </c>
      <c r="K114" s="182"/>
      <c r="L114" s="64"/>
      <c r="M114" s="182"/>
      <c r="N114" s="64"/>
      <c r="O114" s="182"/>
      <c r="P114" s="93"/>
    </row>
    <row r="115" spans="2:16" s="6" customFormat="1" ht="9.75" customHeight="1" x14ac:dyDescent="0.25">
      <c r="B115" s="207"/>
      <c r="C115" s="123" t="s">
        <v>132</v>
      </c>
      <c r="D115" s="8"/>
      <c r="E115" s="8"/>
      <c r="F115" s="8"/>
      <c r="G115" s="8"/>
      <c r="H115" s="8"/>
      <c r="I115" s="9"/>
      <c r="J115" s="59"/>
      <c r="K115" s="180">
        <f>SUM(J116:J118)</f>
        <v>3</v>
      </c>
      <c r="L115" s="59"/>
      <c r="M115" s="180">
        <f>SUM(L116:L118)</f>
        <v>0</v>
      </c>
      <c r="N115" s="59"/>
      <c r="O115" s="180">
        <f>SUM(N116:N118)</f>
        <v>0</v>
      </c>
      <c r="P115" s="84"/>
    </row>
    <row r="116" spans="2:16" s="6" customFormat="1" ht="10.5" customHeight="1" x14ac:dyDescent="0.25">
      <c r="B116" s="207"/>
      <c r="C116" s="39" t="s">
        <v>7</v>
      </c>
      <c r="D116" s="12" t="s">
        <v>79</v>
      </c>
      <c r="E116" s="13"/>
      <c r="F116" s="13"/>
      <c r="G116" s="13"/>
      <c r="H116" s="13"/>
      <c r="I116" s="14"/>
      <c r="J116" s="64">
        <v>1</v>
      </c>
      <c r="K116" s="181"/>
      <c r="L116" s="64"/>
      <c r="M116" s="181"/>
      <c r="N116" s="64"/>
      <c r="O116" s="181"/>
      <c r="P116" s="97"/>
    </row>
    <row r="117" spans="2:16" s="6" customFormat="1" ht="10.5" customHeight="1" x14ac:dyDescent="0.25">
      <c r="B117" s="207"/>
      <c r="C117" s="67" t="s">
        <v>8</v>
      </c>
      <c r="D117" s="43" t="s">
        <v>80</v>
      </c>
      <c r="I117" s="29"/>
      <c r="J117" s="54">
        <v>1</v>
      </c>
      <c r="K117" s="181"/>
      <c r="L117" s="54"/>
      <c r="M117" s="181"/>
      <c r="N117" s="54"/>
      <c r="O117" s="181"/>
      <c r="P117" s="98"/>
    </row>
    <row r="118" spans="2:16" s="6" customFormat="1" ht="9.9499999999999993" customHeight="1" x14ac:dyDescent="0.25">
      <c r="B118" s="207"/>
      <c r="C118" s="71" t="s">
        <v>29</v>
      </c>
      <c r="D118" s="132" t="s">
        <v>133</v>
      </c>
      <c r="E118" s="24"/>
      <c r="F118" s="24"/>
      <c r="G118" s="24"/>
      <c r="H118" s="24"/>
      <c r="I118" s="25"/>
      <c r="J118" s="58">
        <v>1</v>
      </c>
      <c r="K118" s="182"/>
      <c r="L118" s="58"/>
      <c r="M118" s="182"/>
      <c r="N118" s="58"/>
      <c r="O118" s="182"/>
      <c r="P118" s="81"/>
    </row>
    <row r="119" spans="2:16" s="6" customFormat="1" ht="9.9499999999999993" customHeight="1" x14ac:dyDescent="0.25">
      <c r="B119" s="207"/>
      <c r="C119" s="115" t="s">
        <v>134</v>
      </c>
      <c r="D119" s="8"/>
      <c r="E119" s="8"/>
      <c r="F119" s="8"/>
      <c r="G119" s="8"/>
      <c r="H119" s="8"/>
      <c r="I119" s="9"/>
      <c r="J119" s="59"/>
      <c r="K119" s="180">
        <f>J120+J121</f>
        <v>3</v>
      </c>
      <c r="L119" s="59"/>
      <c r="M119" s="180">
        <f>L120+L121</f>
        <v>0</v>
      </c>
      <c r="N119" s="59"/>
      <c r="O119" s="180">
        <f>N120+N121</f>
        <v>0</v>
      </c>
      <c r="P119" s="84"/>
    </row>
    <row r="120" spans="2:16" s="6" customFormat="1" ht="9.9499999999999993" customHeight="1" x14ac:dyDescent="0.25">
      <c r="B120" s="207"/>
      <c r="C120" s="40" t="s">
        <v>7</v>
      </c>
      <c r="D120" s="18" t="s">
        <v>81</v>
      </c>
      <c r="E120" s="18"/>
      <c r="F120" s="18"/>
      <c r="G120" s="18"/>
      <c r="H120" s="18"/>
      <c r="I120" s="19"/>
      <c r="J120" s="54">
        <v>1</v>
      </c>
      <c r="K120" s="181"/>
      <c r="L120" s="54"/>
      <c r="M120" s="181"/>
      <c r="N120" s="54"/>
      <c r="O120" s="198"/>
      <c r="P120" s="80"/>
    </row>
    <row r="121" spans="2:16" s="6" customFormat="1" ht="9.9499999999999993" customHeight="1" x14ac:dyDescent="0.25">
      <c r="B121" s="207"/>
      <c r="C121" s="46" t="s">
        <v>29</v>
      </c>
      <c r="D121" s="48" t="s">
        <v>82</v>
      </c>
      <c r="E121" s="48"/>
      <c r="F121" s="48"/>
      <c r="G121" s="48"/>
      <c r="H121" s="48"/>
      <c r="I121" s="49"/>
      <c r="J121" s="57">
        <v>2</v>
      </c>
      <c r="K121" s="182"/>
      <c r="L121" s="57"/>
      <c r="M121" s="182"/>
      <c r="N121" s="57"/>
      <c r="O121" s="182"/>
      <c r="P121" s="99"/>
    </row>
    <row r="122" spans="2:16" s="6" customFormat="1" ht="9.9499999999999993" customHeight="1" x14ac:dyDescent="0.25">
      <c r="B122" s="207"/>
      <c r="C122" s="115" t="s">
        <v>135</v>
      </c>
      <c r="D122" s="44"/>
      <c r="E122" s="8"/>
      <c r="F122" s="8"/>
      <c r="G122" s="8"/>
      <c r="H122" s="8"/>
      <c r="I122" s="9"/>
      <c r="J122" s="59"/>
      <c r="K122" s="180">
        <f>J123+J124</f>
        <v>2</v>
      </c>
      <c r="L122" s="59"/>
      <c r="M122" s="180">
        <f>L123+L124</f>
        <v>0</v>
      </c>
      <c r="N122" s="59"/>
      <c r="O122" s="180">
        <f>N123+N124</f>
        <v>0</v>
      </c>
      <c r="P122" s="100"/>
    </row>
    <row r="123" spans="2:16" s="6" customFormat="1" ht="9.9499999999999993" customHeight="1" x14ac:dyDescent="0.25">
      <c r="B123" s="207"/>
      <c r="C123" s="39" t="s">
        <v>7</v>
      </c>
      <c r="D123" s="12" t="s">
        <v>83</v>
      </c>
      <c r="E123" s="13"/>
      <c r="F123" s="13"/>
      <c r="G123" s="13"/>
      <c r="H123" s="13"/>
      <c r="I123" s="14"/>
      <c r="J123" s="65">
        <v>1</v>
      </c>
      <c r="K123" s="181"/>
      <c r="L123" s="65"/>
      <c r="M123" s="181"/>
      <c r="N123" s="65"/>
      <c r="O123" s="181"/>
      <c r="P123" s="87"/>
    </row>
    <row r="124" spans="2:16" s="6" customFormat="1" ht="9.9499999999999993" customHeight="1" x14ac:dyDescent="0.25">
      <c r="B124" s="207"/>
      <c r="C124" s="46" t="s">
        <v>8</v>
      </c>
      <c r="D124" s="47" t="s">
        <v>84</v>
      </c>
      <c r="E124" s="48"/>
      <c r="F124" s="48"/>
      <c r="G124" s="48"/>
      <c r="H124" s="48"/>
      <c r="I124" s="49"/>
      <c r="J124" s="57">
        <v>1</v>
      </c>
      <c r="K124" s="182"/>
      <c r="L124" s="57"/>
      <c r="M124" s="182"/>
      <c r="N124" s="57"/>
      <c r="O124" s="182"/>
      <c r="P124" s="93"/>
    </row>
    <row r="125" spans="2:16" s="6" customFormat="1" ht="9.9499999999999993" customHeight="1" x14ac:dyDescent="0.25">
      <c r="B125" s="207"/>
      <c r="C125" s="72" t="s">
        <v>136</v>
      </c>
      <c r="D125" s="48"/>
      <c r="E125" s="48"/>
      <c r="F125" s="48"/>
      <c r="G125" s="48"/>
      <c r="H125" s="48"/>
      <c r="I125" s="49"/>
      <c r="J125" s="191">
        <v>2</v>
      </c>
      <c r="K125" s="192"/>
      <c r="L125" s="201">
        <v>0</v>
      </c>
      <c r="M125" s="192"/>
      <c r="N125" s="191">
        <v>0</v>
      </c>
      <c r="O125" s="192"/>
      <c r="P125" s="89"/>
    </row>
    <row r="126" spans="2:16" s="6" customFormat="1" ht="9.9499999999999993" customHeight="1" x14ac:dyDescent="0.25">
      <c r="B126" s="207"/>
      <c r="C126" s="169" t="s">
        <v>20</v>
      </c>
      <c r="D126" s="169"/>
      <c r="E126" s="169"/>
      <c r="F126" s="169"/>
      <c r="G126" s="169"/>
      <c r="H126" s="169"/>
      <c r="I126" s="170"/>
      <c r="J126" s="171">
        <f>K109+K115+K119+K122+J125</f>
        <v>18</v>
      </c>
      <c r="K126" s="172"/>
      <c r="L126" s="171">
        <f>M109+M115+M119+M122+L125</f>
        <v>0</v>
      </c>
      <c r="M126" s="172"/>
      <c r="N126" s="171">
        <f>O109+O115+O119+O122+N125</f>
        <v>0</v>
      </c>
      <c r="O126" s="172"/>
      <c r="P126" s="96"/>
    </row>
    <row r="127" spans="2:16" s="6" customFormat="1" ht="9.9499999999999993" customHeight="1" x14ac:dyDescent="0.25">
      <c r="B127" s="207"/>
      <c r="C127" s="183" t="s">
        <v>19</v>
      </c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</row>
    <row r="128" spans="2:16" s="6" customFormat="1" ht="9.9499999999999993" customHeight="1" x14ac:dyDescent="0.25">
      <c r="B128" s="207"/>
      <c r="C128" s="126" t="s">
        <v>137</v>
      </c>
      <c r="D128" s="26"/>
      <c r="E128" s="26"/>
      <c r="F128" s="26"/>
      <c r="G128" s="26"/>
      <c r="H128" s="26"/>
      <c r="I128" s="27"/>
      <c r="J128" s="149">
        <v>10</v>
      </c>
      <c r="K128" s="150"/>
      <c r="L128" s="149">
        <v>0</v>
      </c>
      <c r="M128" s="150"/>
      <c r="N128" s="149">
        <v>0</v>
      </c>
      <c r="O128" s="150"/>
      <c r="P128" s="77"/>
    </row>
    <row r="129" spans="2:16" s="6" customFormat="1" ht="9.9499999999999993" customHeight="1" x14ac:dyDescent="0.25">
      <c r="B129" s="207"/>
      <c r="C129" s="169" t="s">
        <v>18</v>
      </c>
      <c r="D129" s="169"/>
      <c r="E129" s="169"/>
      <c r="F129" s="169"/>
      <c r="G129" s="169"/>
      <c r="H129" s="169"/>
      <c r="I129" s="170"/>
      <c r="J129" s="199">
        <f>SUM(J128)</f>
        <v>10</v>
      </c>
      <c r="K129" s="200"/>
      <c r="L129" s="199">
        <f>SUM(L128)</f>
        <v>0</v>
      </c>
      <c r="M129" s="200"/>
      <c r="N129" s="199">
        <f>SUM(N128)</f>
        <v>0</v>
      </c>
      <c r="O129" s="200"/>
      <c r="P129" s="96"/>
    </row>
    <row r="130" spans="2:16" s="6" customFormat="1" ht="9.9499999999999993" customHeight="1" x14ac:dyDescent="0.25">
      <c r="B130" s="207"/>
      <c r="C130" s="183" t="s">
        <v>17</v>
      </c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</row>
    <row r="131" spans="2:16" s="6" customFormat="1" ht="9.9499999999999993" customHeight="1" x14ac:dyDescent="0.25">
      <c r="B131" s="207"/>
      <c r="C131" s="126" t="s">
        <v>138</v>
      </c>
      <c r="D131" s="26"/>
      <c r="E131" s="26"/>
      <c r="F131" s="26"/>
      <c r="G131" s="26"/>
      <c r="H131" s="26"/>
      <c r="I131" s="27"/>
      <c r="J131" s="149">
        <v>3</v>
      </c>
      <c r="K131" s="150"/>
      <c r="L131" s="149">
        <v>0</v>
      </c>
      <c r="M131" s="150"/>
      <c r="N131" s="149">
        <v>0</v>
      </c>
      <c r="O131" s="150"/>
      <c r="P131" s="78"/>
    </row>
    <row r="132" spans="2:16" s="6" customFormat="1" ht="9.9499999999999993" customHeight="1" x14ac:dyDescent="0.25">
      <c r="B132" s="207"/>
      <c r="C132" s="169" t="s">
        <v>16</v>
      </c>
      <c r="D132" s="169"/>
      <c r="E132" s="169"/>
      <c r="F132" s="169"/>
      <c r="G132" s="169"/>
      <c r="H132" s="169"/>
      <c r="I132" s="170"/>
      <c r="J132" s="199">
        <f>SUM(J131)</f>
        <v>3</v>
      </c>
      <c r="K132" s="200"/>
      <c r="L132" s="199">
        <f>SUM(L131)</f>
        <v>0</v>
      </c>
      <c r="M132" s="200"/>
      <c r="N132" s="199">
        <f>SUM(N131)</f>
        <v>0</v>
      </c>
      <c r="O132" s="200"/>
      <c r="P132" s="96"/>
    </row>
    <row r="133" spans="2:16" s="6" customFormat="1" ht="9.9499999999999993" customHeight="1" x14ac:dyDescent="0.25">
      <c r="B133" s="207"/>
      <c r="C133" s="176" t="s">
        <v>15</v>
      </c>
      <c r="D133" s="176"/>
      <c r="E133" s="176"/>
      <c r="F133" s="176"/>
      <c r="G133" s="176"/>
      <c r="H133" s="176"/>
      <c r="I133" s="176"/>
      <c r="J133" s="199">
        <f>J72+J107+J126+J129+J132</f>
        <v>90</v>
      </c>
      <c r="K133" s="200"/>
      <c r="L133" s="199">
        <f t="shared" ref="L133" si="10">L72+L107+L126+L129+L132</f>
        <v>0</v>
      </c>
      <c r="M133" s="200"/>
      <c r="N133" s="199">
        <f t="shared" ref="N133" si="11">N72+N107+N126+N129+N132</f>
        <v>0</v>
      </c>
      <c r="O133" s="200"/>
      <c r="P133" s="96"/>
    </row>
    <row r="134" spans="2:16" s="6" customFormat="1" ht="9.9499999999999993" customHeight="1" x14ac:dyDescent="0.25">
      <c r="B134" s="207"/>
      <c r="C134" s="176" t="s">
        <v>15</v>
      </c>
      <c r="D134" s="176"/>
      <c r="E134" s="176"/>
      <c r="F134" s="176"/>
      <c r="G134" s="176"/>
      <c r="H134" s="176"/>
      <c r="I134" s="176"/>
      <c r="J134" s="199">
        <f>IF(J133&gt;50,50,J133)</f>
        <v>50</v>
      </c>
      <c r="K134" s="200"/>
      <c r="L134" s="199">
        <f t="shared" ref="L134" si="12">IF(L133&gt;50,50,L133)</f>
        <v>0</v>
      </c>
      <c r="M134" s="200"/>
      <c r="N134" s="199">
        <f t="shared" ref="N134" si="13">IF(N133&gt;50,50,N133)</f>
        <v>0</v>
      </c>
      <c r="O134" s="200"/>
      <c r="P134" s="96"/>
    </row>
    <row r="135" spans="2:16" ht="9.9499999999999993" customHeight="1" x14ac:dyDescent="0.25">
      <c r="B135" s="202" t="s">
        <v>139</v>
      </c>
      <c r="C135" s="203"/>
      <c r="D135" s="203"/>
      <c r="E135" s="203"/>
      <c r="F135" s="203"/>
      <c r="G135" s="203"/>
      <c r="H135" s="203"/>
      <c r="I135" s="204"/>
      <c r="J135" s="205">
        <f>J134+J55</f>
        <v>115</v>
      </c>
      <c r="K135" s="206"/>
      <c r="L135" s="205">
        <f t="shared" ref="L135" si="14">L134+L55</f>
        <v>0</v>
      </c>
      <c r="M135" s="206"/>
      <c r="N135" s="205">
        <f t="shared" ref="N135" si="15">N134+N55</f>
        <v>0</v>
      </c>
      <c r="O135" s="206"/>
      <c r="P135" s="101"/>
    </row>
  </sheetData>
  <mergeCells count="187">
    <mergeCell ref="C133:I133"/>
    <mergeCell ref="J133:K133"/>
    <mergeCell ref="L133:M133"/>
    <mergeCell ref="N133:O133"/>
    <mergeCell ref="B135:I135"/>
    <mergeCell ref="J135:K135"/>
    <mergeCell ref="L135:M135"/>
    <mergeCell ref="N135:O135"/>
    <mergeCell ref="C130:P130"/>
    <mergeCell ref="J131:K131"/>
    <mergeCell ref="L131:M131"/>
    <mergeCell ref="N131:O131"/>
    <mergeCell ref="C132:I132"/>
    <mergeCell ref="J132:K132"/>
    <mergeCell ref="L132:M132"/>
    <mergeCell ref="N132:O132"/>
    <mergeCell ref="C134:I134"/>
    <mergeCell ref="J134:K134"/>
    <mergeCell ref="L134:M134"/>
    <mergeCell ref="N134:O134"/>
    <mergeCell ref="B57:B134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J125:K125"/>
    <mergeCell ref="L125:M125"/>
    <mergeCell ref="N125:O125"/>
    <mergeCell ref="C126:I126"/>
    <mergeCell ref="J126:K126"/>
    <mergeCell ref="L126:M126"/>
    <mergeCell ref="N126:O126"/>
    <mergeCell ref="K122:K124"/>
    <mergeCell ref="M122:M124"/>
    <mergeCell ref="O122:O124"/>
    <mergeCell ref="K119:K121"/>
    <mergeCell ref="M119:M121"/>
    <mergeCell ref="O119:O121"/>
    <mergeCell ref="K115:K118"/>
    <mergeCell ref="M115:M118"/>
    <mergeCell ref="O115:O118"/>
    <mergeCell ref="K109:K114"/>
    <mergeCell ref="M109:M114"/>
    <mergeCell ref="O109:O114"/>
    <mergeCell ref="C107:I107"/>
    <mergeCell ref="J107:K107"/>
    <mergeCell ref="L107:M107"/>
    <mergeCell ref="N107:O107"/>
    <mergeCell ref="C108:P108"/>
    <mergeCell ref="K101:K106"/>
    <mergeCell ref="M101:M106"/>
    <mergeCell ref="O101:O106"/>
    <mergeCell ref="K98:K100"/>
    <mergeCell ref="M98:M100"/>
    <mergeCell ref="O98:O100"/>
    <mergeCell ref="J96:K96"/>
    <mergeCell ref="L96:M96"/>
    <mergeCell ref="N96:O96"/>
    <mergeCell ref="J97:K97"/>
    <mergeCell ref="L97:M97"/>
    <mergeCell ref="N97:O97"/>
    <mergeCell ref="J91:K91"/>
    <mergeCell ref="L91:M91"/>
    <mergeCell ref="N91:O91"/>
    <mergeCell ref="M80:M82"/>
    <mergeCell ref="O80:O82"/>
    <mergeCell ref="K80:K82"/>
    <mergeCell ref="K92:K95"/>
    <mergeCell ref="M92:M95"/>
    <mergeCell ref="O92:O95"/>
    <mergeCell ref="K86:K90"/>
    <mergeCell ref="M86:M90"/>
    <mergeCell ref="O86:O90"/>
    <mergeCell ref="K83:K85"/>
    <mergeCell ref="M83:M85"/>
    <mergeCell ref="O83:O85"/>
    <mergeCell ref="K74:K79"/>
    <mergeCell ref="M74:M79"/>
    <mergeCell ref="O74:O79"/>
    <mergeCell ref="C72:I72"/>
    <mergeCell ref="J72:K72"/>
    <mergeCell ref="L72:M72"/>
    <mergeCell ref="N72:O72"/>
    <mergeCell ref="C73:P73"/>
    <mergeCell ref="B56:P56"/>
    <mergeCell ref="C57:P57"/>
    <mergeCell ref="K58:K61"/>
    <mergeCell ref="M58:M61"/>
    <mergeCell ref="O58:O61"/>
    <mergeCell ref="K69:K71"/>
    <mergeCell ref="M69:M71"/>
    <mergeCell ref="O69:O71"/>
    <mergeCell ref="J64:K64"/>
    <mergeCell ref="L64:M64"/>
    <mergeCell ref="N64:O64"/>
    <mergeCell ref="K65:K68"/>
    <mergeCell ref="M65:M68"/>
    <mergeCell ref="O65:O68"/>
    <mergeCell ref="J62:K62"/>
    <mergeCell ref="L62:M62"/>
    <mergeCell ref="N62:O62"/>
    <mergeCell ref="J63:K63"/>
    <mergeCell ref="L63:M63"/>
    <mergeCell ref="N63:O63"/>
    <mergeCell ref="J53:K53"/>
    <mergeCell ref="L53:M53"/>
    <mergeCell ref="N53:O53"/>
    <mergeCell ref="M47:M48"/>
    <mergeCell ref="O47:O48"/>
    <mergeCell ref="J52:K52"/>
    <mergeCell ref="L52:M52"/>
    <mergeCell ref="N52:O52"/>
    <mergeCell ref="C55:I55"/>
    <mergeCell ref="J55:K55"/>
    <mergeCell ref="L55:M55"/>
    <mergeCell ref="N55:O55"/>
    <mergeCell ref="K49:K51"/>
    <mergeCell ref="M49:M51"/>
    <mergeCell ref="O49:O51"/>
    <mergeCell ref="C54:I54"/>
    <mergeCell ref="J54:K54"/>
    <mergeCell ref="L54:M54"/>
    <mergeCell ref="N54:O54"/>
    <mergeCell ref="C52:I52"/>
    <mergeCell ref="K29:K30"/>
    <mergeCell ref="M29:M30"/>
    <mergeCell ref="O29:O30"/>
    <mergeCell ref="J36:K36"/>
    <mergeCell ref="L36:M36"/>
    <mergeCell ref="N36:O36"/>
    <mergeCell ref="M41:M44"/>
    <mergeCell ref="O41:O44"/>
    <mergeCell ref="J35:K35"/>
    <mergeCell ref="L35:M35"/>
    <mergeCell ref="N35:O35"/>
    <mergeCell ref="J26:K26"/>
    <mergeCell ref="L26:M26"/>
    <mergeCell ref="N26:O26"/>
    <mergeCell ref="B14:I15"/>
    <mergeCell ref="J14:K15"/>
    <mergeCell ref="L14:M15"/>
    <mergeCell ref="N14:O15"/>
    <mergeCell ref="J34:K34"/>
    <mergeCell ref="L34:M34"/>
    <mergeCell ref="N34:O34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P14:P15"/>
    <mergeCell ref="B16:P16"/>
    <mergeCell ref="B17:B55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K38:K40"/>
    <mergeCell ref="M38:M40"/>
    <mergeCell ref="O38:O40"/>
    <mergeCell ref="J41:K45"/>
    <mergeCell ref="K47:K48"/>
    <mergeCell ref="J23:K23"/>
    <mergeCell ref="L23:M23"/>
    <mergeCell ref="N23:O23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Header>&amp;L&amp;G&amp;C&amp;"-,Italic"GRE-QMS-F25&amp;"-,Bold"&amp;14
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2024-04-15T07:55:26Z</dcterms:modified>
</cp:coreProperties>
</file>